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S165" i="1"/>
  <c r="S106"/>
  <c r="S107"/>
  <c r="S79"/>
  <c r="S69"/>
  <c r="U20"/>
  <c r="U170" s="1"/>
  <c r="U16" s="1"/>
  <c r="S100"/>
  <c r="S101"/>
  <c r="S92"/>
  <c r="S57"/>
  <c r="S54" s="1"/>
  <c r="S50"/>
  <c r="S49" s="1"/>
  <c r="S20"/>
  <c r="S33"/>
  <c r="V44"/>
  <c r="S151"/>
  <c r="S150"/>
  <c r="S148"/>
  <c r="S147" s="1"/>
  <c r="S127"/>
  <c r="S126"/>
  <c r="S121"/>
  <c r="S120" s="1"/>
  <c r="S139"/>
  <c r="S138"/>
  <c r="S44"/>
  <c r="V20"/>
  <c r="V170" s="1"/>
  <c r="V16" s="1"/>
  <c r="S61"/>
  <c r="S87"/>
  <c r="S170" l="1"/>
  <c r="S16" s="1"/>
</calcChain>
</file>

<file path=xl/comments1.xml><?xml version="1.0" encoding="utf-8"?>
<comments xmlns="http://schemas.openxmlformats.org/spreadsheetml/2006/main">
  <authors>
    <author>Customer</author>
  </authors>
  <commentList>
    <comment ref="S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<sst xmlns="http://schemas.openxmlformats.org/spreadsheetml/2006/main" count="357" uniqueCount="107">
  <si>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</si>
  <si>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</si>
  <si>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</si>
  <si>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</si>
  <si>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</si>
  <si>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</si>
  <si>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</si>
  <si>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</si>
  <si>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</si>
  <si>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</si>
  <si>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</si>
  <si>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</si>
  <si>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</si>
  <si>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</si>
  <si>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</si>
  <si>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</si>
  <si>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</si>
  <si>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</si>
  <si>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</si>
  <si>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</si>
  <si>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</si>
  <si>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</si>
  <si>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</si>
  <si>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</si>
  <si>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</si>
  <si>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</si>
  <si>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</si>
  <si>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</si>
  <si>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</si>
  <si>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</si>
  <si>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</si>
  <si>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</si>
  <si>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</si>
  <si>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</si>
  <si>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</si>
  <si>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</si>
  <si>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</si>
  <si>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</si>
  <si>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</si>
  <si>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</si>
  <si>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</si>
  <si>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</si>
  <si>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</si>
  <si>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</si>
  <si>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</si>
  <si>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</si>
  <si>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99000L4670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</si>
  <si>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</si>
  <si>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</si>
  <si>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</si>
  <si>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</si>
  <si>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</si>
  <si>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</si>
  <si>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</si>
  <si>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</si>
  <si>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</si>
  <si>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</si>
  <si>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</si>
  <si>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</si>
  <si>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</si>
  <si>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</si>
  <si>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</si>
  <si>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</si>
  <si>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</si>
  <si>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</si>
  <si>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Председатель представительного органа муниципального образования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</si>
  <si>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</si>
  <si>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</si>
  <si>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</si>
  <si>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</si>
  <si>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</si>
  <si>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200</t>
  </si>
  <si>
    <t>240</t>
  </si>
  <si>
    <t>Сумма на 2023год</t>
  </si>
  <si>
    <t>Сумма на 2025 год</t>
  </si>
  <si>
    <t>тыс.руб.</t>
  </si>
  <si>
    <t>Управление дорожным хозяйством</t>
  </si>
  <si>
    <t>9900070320</t>
  </si>
  <si>
    <t>800</t>
  </si>
  <si>
    <t>850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</si>
  <si>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</si>
  <si>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9900070590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</si>
  <si>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</si>
  <si>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</si>
  <si>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</si>
  <si>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</si>
  <si>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t>400</t>
  </si>
  <si>
    <t>410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</si>
  <si>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</si>
  <si>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9900009999</t>
  </si>
  <si>
    <t>999</t>
  </si>
  <si>
    <t>условно-утверждаемые расходы</t>
  </si>
  <si>
    <t>Непрограммное направление бюджета поселения</t>
  </si>
  <si>
    <t>Софинансирование мероприятий по организации работы объектов тепло-, водоснабжения и водоотведения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</si>
  <si>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</si>
  <si>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</si>
  <si>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</si>
  <si>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9900070370</t>
  </si>
  <si>
    <t>Реализация мероприятий по развитию институтов местного самоуправления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</si>
  <si>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</si>
  <si>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</si>
  <si>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99000S0370</t>
  </si>
  <si>
    <t>Софинансирование мероприятий по развитию институтов местного самоуправления</t>
  </si>
  <si>
    <t>Формирование современной городской среды</t>
  </si>
  <si>
    <t>990F255550</t>
  </si>
  <si>
    <t>от 10.02.2023 года № 219</t>
  </si>
  <si>
    <t>Приложение 3
                                           к решению 55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2023 год и плановый период 2024 и 2025годов"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</si>
</sst>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12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wrapText="1"/>
      <protection hidden="1"/>
    </xf>
    <xf numFmtId="49" fontId="8" fillId="0" borderId="14" xfId="0" applyNumberFormat="1" applyFont="1" applyFill="1" applyBorder="1" applyAlignment="1" applyProtection="1">
      <alignment horizontal="center" wrapText="1"/>
      <protection hidden="1"/>
    </xf>
    <xf numFmtId="0" fontId="6" fillId="0" borderId="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wrapText="1"/>
      <protection hidden="1"/>
    </xf>
    <xf numFmtId="49" fontId="8" fillId="0" borderId="15" xfId="0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 applyProtection="1">
      <alignment horizontal="center" wrapText="1"/>
      <protection hidden="1"/>
    </xf>
    <xf numFmtId="49" fontId="8" fillId="0" borderId="16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94"/>
  <sheetViews>
    <sheetView tabSelected="1" view="pageBreakPreview" topLeftCell="N1" zoomScale="75" zoomScaleSheetLayoutView="110" workbookViewId="0">
      <selection activeCell="S19" sqref="S19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7" t="s">
        <v>106</v>
      </c>
      <c r="T1" s="78"/>
      <c r="U1" s="78"/>
      <c r="V1" s="78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8"/>
      <c r="T2" s="78"/>
      <c r="U2" s="78"/>
      <c r="V2" s="78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8"/>
      <c r="T3" s="78"/>
      <c r="U3" s="78"/>
      <c r="V3" s="78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8"/>
      <c r="T4" s="78"/>
      <c r="U4" s="78"/>
      <c r="V4" s="78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8"/>
      <c r="T5" s="78"/>
      <c r="U5" s="78"/>
      <c r="V5" s="78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5" t="s">
        <v>105</v>
      </c>
      <c r="T6" s="85"/>
      <c r="U6" s="85"/>
      <c r="V6" s="85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4" t="s">
        <v>88</v>
      </c>
      <c r="O8" s="78"/>
      <c r="P8" s="78"/>
      <c r="Q8" s="78"/>
      <c r="R8" s="78"/>
      <c r="S8" s="78"/>
      <c r="T8" s="78"/>
      <c r="U8" s="78"/>
      <c r="V8" s="78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8"/>
      <c r="O9" s="78"/>
      <c r="P9" s="78"/>
      <c r="Q9" s="78"/>
      <c r="R9" s="78"/>
      <c r="S9" s="78"/>
      <c r="T9" s="78"/>
      <c r="U9" s="78"/>
      <c r="V9" s="78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8"/>
      <c r="O10" s="78"/>
      <c r="P10" s="78"/>
      <c r="Q10" s="78"/>
      <c r="R10" s="78"/>
      <c r="S10" s="78"/>
      <c r="T10" s="78"/>
      <c r="U10" s="78"/>
      <c r="V10" s="78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9" t="s">
        <v>75</v>
      </c>
      <c r="T12" s="79"/>
      <c r="U12" s="79"/>
      <c r="V12" s="79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0" t="s">
        <v>73</v>
      </c>
      <c r="T13" s="13"/>
      <c r="U13" s="82" t="s">
        <v>47</v>
      </c>
      <c r="V13" s="80" t="s">
        <v>74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1"/>
      <c r="T14" s="10" t="s">
        <v>0</v>
      </c>
      <c r="U14" s="83"/>
      <c r="V14" s="81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1" t="s">
        <v>92</v>
      </c>
      <c r="O16" s="54">
        <v>9900000000</v>
      </c>
      <c r="P16" s="55"/>
      <c r="Q16" s="55"/>
      <c r="R16" s="56"/>
      <c r="S16" s="28">
        <f>S170</f>
        <v>132313.20000000001</v>
      </c>
      <c r="T16" s="29"/>
      <c r="U16" s="30">
        <f>U170</f>
        <v>54030.899999999994</v>
      </c>
      <c r="V16" s="31">
        <f>V170</f>
        <v>46364.799999999996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s">
        <v>8</v>
      </c>
      <c r="O17" s="57">
        <v>9900000011</v>
      </c>
      <c r="P17" s="55"/>
      <c r="Q17" s="22"/>
      <c r="R17" s="58"/>
      <c r="S17" s="32">
        <v>991.5</v>
      </c>
      <c r="T17" s="29"/>
      <c r="U17" s="33">
        <v>991.5</v>
      </c>
      <c r="V17" s="34">
        <v>991.5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5" t="s">
        <v>9</v>
      </c>
      <c r="O18" s="57">
        <v>9900000011</v>
      </c>
      <c r="P18" s="55">
        <v>100</v>
      </c>
      <c r="Q18" s="22"/>
      <c r="R18" s="58"/>
      <c r="S18" s="32">
        <v>991.5</v>
      </c>
      <c r="T18" s="29"/>
      <c r="U18" s="33">
        <v>991.5</v>
      </c>
      <c r="V18" s="34">
        <v>991.5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5" t="s">
        <v>10</v>
      </c>
      <c r="O19" s="57">
        <v>9900000011</v>
      </c>
      <c r="P19" s="55">
        <v>120</v>
      </c>
      <c r="Q19" s="22" t="s">
        <v>50</v>
      </c>
      <c r="R19" s="58" t="s">
        <v>51</v>
      </c>
      <c r="S19" s="32">
        <v>991.5</v>
      </c>
      <c r="T19" s="29"/>
      <c r="U19" s="33">
        <v>991.5</v>
      </c>
      <c r="V19" s="34">
        <v>991.5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5" t="s">
        <v>62</v>
      </c>
      <c r="O20" s="57" t="s">
        <v>48</v>
      </c>
      <c r="P20" s="55"/>
      <c r="Q20" s="22"/>
      <c r="R20" s="58"/>
      <c r="S20" s="32">
        <f>S21+S23+S25</f>
        <v>6715.9</v>
      </c>
      <c r="T20" s="29"/>
      <c r="U20" s="33">
        <f>U21+U23+U25</f>
        <v>5539.2999999999993</v>
      </c>
      <c r="V20" s="34">
        <f>V21+V23+V25</f>
        <v>5608.2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5" t="s">
        <v>9</v>
      </c>
      <c r="O21" s="57" t="s">
        <v>48</v>
      </c>
      <c r="P21" s="55">
        <v>100</v>
      </c>
      <c r="Q21" s="22"/>
      <c r="R21" s="58"/>
      <c r="S21" s="35">
        <v>5094.3</v>
      </c>
      <c r="T21" s="29"/>
      <c r="U21" s="33">
        <v>4094.2</v>
      </c>
      <c r="V21" s="33">
        <v>4094.2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5" t="s">
        <v>10</v>
      </c>
      <c r="O22" s="57" t="s">
        <v>48</v>
      </c>
      <c r="P22" s="55">
        <v>120</v>
      </c>
      <c r="Q22" s="22" t="s">
        <v>50</v>
      </c>
      <c r="R22" s="58" t="s">
        <v>53</v>
      </c>
      <c r="S22" s="35">
        <v>5094.3</v>
      </c>
      <c r="T22" s="29"/>
      <c r="U22" s="33">
        <v>4094.2</v>
      </c>
      <c r="V22" s="33">
        <v>4094.2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5" t="s">
        <v>11</v>
      </c>
      <c r="O23" s="57" t="s">
        <v>48</v>
      </c>
      <c r="P23" s="55">
        <v>200</v>
      </c>
      <c r="Q23" s="22"/>
      <c r="R23" s="58"/>
      <c r="S23" s="32">
        <v>1599.6</v>
      </c>
      <c r="T23" s="29"/>
      <c r="U23" s="33">
        <v>1423.1</v>
      </c>
      <c r="V23" s="33">
        <v>1492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 t="s">
        <v>12</v>
      </c>
      <c r="O24" s="57" t="s">
        <v>48</v>
      </c>
      <c r="P24" s="55">
        <v>240</v>
      </c>
      <c r="Q24" s="22" t="s">
        <v>50</v>
      </c>
      <c r="R24" s="58" t="s">
        <v>53</v>
      </c>
      <c r="S24" s="32">
        <v>1599.6</v>
      </c>
      <c r="T24" s="29"/>
      <c r="U24" s="33">
        <v>1423.1</v>
      </c>
      <c r="V24" s="33">
        <v>1492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5" t="s">
        <v>13</v>
      </c>
      <c r="O25" s="57" t="s">
        <v>48</v>
      </c>
      <c r="P25" s="55">
        <v>800</v>
      </c>
      <c r="Q25" s="22"/>
      <c r="R25" s="58"/>
      <c r="S25" s="32">
        <v>22</v>
      </c>
      <c r="T25" s="29"/>
      <c r="U25" s="33">
        <v>22</v>
      </c>
      <c r="V25" s="34">
        <v>22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5" t="s">
        <v>14</v>
      </c>
      <c r="O26" s="57" t="s">
        <v>48</v>
      </c>
      <c r="P26" s="55">
        <v>850</v>
      </c>
      <c r="Q26" s="22" t="s">
        <v>50</v>
      </c>
      <c r="R26" s="58" t="s">
        <v>53</v>
      </c>
      <c r="S26" s="32">
        <v>22</v>
      </c>
      <c r="T26" s="29"/>
      <c r="U26" s="33">
        <v>22</v>
      </c>
      <c r="V26" s="34">
        <v>22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5" t="s">
        <v>16</v>
      </c>
      <c r="O27" s="57">
        <v>9900000015</v>
      </c>
      <c r="P27" s="55"/>
      <c r="Q27" s="22"/>
      <c r="R27" s="58"/>
      <c r="S27" s="36">
        <v>27</v>
      </c>
      <c r="T27" s="29"/>
      <c r="U27" s="36">
        <v>27</v>
      </c>
      <c r="V27" s="36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5" t="s">
        <v>17</v>
      </c>
      <c r="O28" s="57">
        <v>9900000015</v>
      </c>
      <c r="P28" s="55">
        <v>500</v>
      </c>
      <c r="Q28" s="22"/>
      <c r="R28" s="58"/>
      <c r="S28" s="36">
        <v>27</v>
      </c>
      <c r="T28" s="29"/>
      <c r="U28" s="36">
        <v>27</v>
      </c>
      <c r="V28" s="36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5" t="s">
        <v>18</v>
      </c>
      <c r="O29" s="57">
        <v>9900000015</v>
      </c>
      <c r="P29" s="55">
        <v>540</v>
      </c>
      <c r="Q29" s="22" t="s">
        <v>50</v>
      </c>
      <c r="R29" s="58" t="s">
        <v>54</v>
      </c>
      <c r="S29" s="36">
        <v>27</v>
      </c>
      <c r="T29" s="29"/>
      <c r="U29" s="36">
        <v>27</v>
      </c>
      <c r="V29" s="36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5" t="s">
        <v>49</v>
      </c>
      <c r="O30" s="57">
        <v>9900000017</v>
      </c>
      <c r="P30" s="55"/>
      <c r="Q30" s="22"/>
      <c r="R30" s="58"/>
      <c r="S30" s="36">
        <v>100</v>
      </c>
      <c r="T30" s="29"/>
      <c r="U30" s="33">
        <v>100</v>
      </c>
      <c r="V30" s="33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5" t="s">
        <v>11</v>
      </c>
      <c r="O31" s="57">
        <v>9900000017</v>
      </c>
      <c r="P31" s="55">
        <v>200</v>
      </c>
      <c r="Q31" s="22"/>
      <c r="R31" s="58"/>
      <c r="S31" s="36">
        <v>100</v>
      </c>
      <c r="T31" s="29"/>
      <c r="U31" s="33">
        <v>100</v>
      </c>
      <c r="V31" s="33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5" t="s">
        <v>12</v>
      </c>
      <c r="O32" s="57">
        <v>9900000017</v>
      </c>
      <c r="P32" s="55">
        <v>240</v>
      </c>
      <c r="Q32" s="22" t="s">
        <v>50</v>
      </c>
      <c r="R32" s="58" t="s">
        <v>55</v>
      </c>
      <c r="S32" s="36">
        <v>100</v>
      </c>
      <c r="T32" s="29"/>
      <c r="U32" s="33">
        <v>100</v>
      </c>
      <c r="V32" s="33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5" t="s">
        <v>19</v>
      </c>
      <c r="O33" s="57">
        <v>9900000020</v>
      </c>
      <c r="P33" s="55"/>
      <c r="Q33" s="22"/>
      <c r="R33" s="23"/>
      <c r="S33" s="35">
        <f>S34+S36</f>
        <v>542.1</v>
      </c>
      <c r="T33" s="29"/>
      <c r="U33" s="33">
        <v>214.3</v>
      </c>
      <c r="V33" s="34">
        <v>214.3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5" t="s">
        <v>11</v>
      </c>
      <c r="O34" s="57">
        <v>9900000020</v>
      </c>
      <c r="P34" s="55">
        <v>200</v>
      </c>
      <c r="Q34" s="22"/>
      <c r="R34" s="23"/>
      <c r="S34" s="35">
        <v>522.1</v>
      </c>
      <c r="T34" s="29"/>
      <c r="U34" s="33">
        <v>194.3</v>
      </c>
      <c r="V34" s="34">
        <v>194.3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5" t="s">
        <v>12</v>
      </c>
      <c r="O35" s="57">
        <v>9900000020</v>
      </c>
      <c r="P35" s="55">
        <v>240</v>
      </c>
      <c r="Q35" s="22" t="s">
        <v>50</v>
      </c>
      <c r="R35" s="23" t="s">
        <v>55</v>
      </c>
      <c r="S35" s="35">
        <v>522.1</v>
      </c>
      <c r="T35" s="29"/>
      <c r="U35" s="33">
        <v>194.3</v>
      </c>
      <c r="V35" s="34">
        <v>194.3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25" t="s">
        <v>13</v>
      </c>
      <c r="O36" s="57">
        <v>9900000020</v>
      </c>
      <c r="P36" s="55">
        <v>800</v>
      </c>
      <c r="Q36" s="22"/>
      <c r="R36" s="23"/>
      <c r="S36" s="35">
        <v>20</v>
      </c>
      <c r="T36" s="29"/>
      <c r="U36" s="35">
        <v>20</v>
      </c>
      <c r="V36" s="35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5" t="s">
        <v>14</v>
      </c>
      <c r="O37" s="57">
        <v>9900000020</v>
      </c>
      <c r="P37" s="55">
        <v>850</v>
      </c>
      <c r="Q37" s="22" t="s">
        <v>50</v>
      </c>
      <c r="R37" s="23" t="s">
        <v>55</v>
      </c>
      <c r="S37" s="35">
        <v>20</v>
      </c>
      <c r="T37" s="29"/>
      <c r="U37" s="35">
        <v>20</v>
      </c>
      <c r="V37" s="35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25" t="s">
        <v>21</v>
      </c>
      <c r="O38" s="57">
        <v>9900000031</v>
      </c>
      <c r="P38" s="55"/>
      <c r="Q38" s="22"/>
      <c r="R38" s="23"/>
      <c r="S38" s="35">
        <v>5</v>
      </c>
      <c r="T38" s="29"/>
      <c r="U38" s="35">
        <v>5</v>
      </c>
      <c r="V38" s="35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6" t="s">
        <v>11</v>
      </c>
      <c r="O39" s="57">
        <v>9900000031</v>
      </c>
      <c r="P39" s="55">
        <v>200</v>
      </c>
      <c r="Q39" s="22"/>
      <c r="R39" s="23"/>
      <c r="S39" s="35">
        <v>5</v>
      </c>
      <c r="T39" s="29"/>
      <c r="U39" s="35">
        <v>5</v>
      </c>
      <c r="V39" s="35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26" t="s">
        <v>12</v>
      </c>
      <c r="O40" s="57">
        <v>9900000031</v>
      </c>
      <c r="P40" s="55">
        <v>240</v>
      </c>
      <c r="Q40" s="22" t="s">
        <v>52</v>
      </c>
      <c r="R40" s="23" t="s">
        <v>56</v>
      </c>
      <c r="S40" s="35">
        <v>5</v>
      </c>
      <c r="T40" s="29"/>
      <c r="U40" s="35">
        <v>5</v>
      </c>
      <c r="V40" s="35">
        <v>5</v>
      </c>
      <c r="W40" s="3"/>
      <c r="X40" s="3"/>
      <c r="Y40" s="2"/>
    </row>
    <row r="41" spans="1:25" ht="36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5" t="s">
        <v>31</v>
      </c>
      <c r="O41" s="55">
        <v>9900000071</v>
      </c>
      <c r="P41" s="56"/>
      <c r="Q41" s="22"/>
      <c r="R41" s="23"/>
      <c r="S41" s="35">
        <v>50</v>
      </c>
      <c r="T41" s="29"/>
      <c r="U41" s="33">
        <v>10</v>
      </c>
      <c r="V41" s="34">
        <v>10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25" t="s">
        <v>11</v>
      </c>
      <c r="O42" s="55">
        <v>9900000071</v>
      </c>
      <c r="P42" s="56">
        <v>200</v>
      </c>
      <c r="Q42" s="22"/>
      <c r="R42" s="23"/>
      <c r="S42" s="35">
        <v>50</v>
      </c>
      <c r="T42" s="29"/>
      <c r="U42" s="33">
        <v>10</v>
      </c>
      <c r="V42" s="34">
        <v>10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25" t="s">
        <v>12</v>
      </c>
      <c r="O43" s="55">
        <v>9900000071</v>
      </c>
      <c r="P43" s="56">
        <v>240</v>
      </c>
      <c r="Q43" s="22" t="s">
        <v>59</v>
      </c>
      <c r="R43" s="23" t="s">
        <v>59</v>
      </c>
      <c r="S43" s="35">
        <v>50</v>
      </c>
      <c r="T43" s="29"/>
      <c r="U43" s="33">
        <v>10</v>
      </c>
      <c r="V43" s="34">
        <v>10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25" t="s">
        <v>38</v>
      </c>
      <c r="O44" s="55">
        <v>9900000091</v>
      </c>
      <c r="P44" s="56"/>
      <c r="Q44" s="22"/>
      <c r="R44" s="23"/>
      <c r="S44" s="35">
        <f>S45+S47</f>
        <v>100</v>
      </c>
      <c r="T44" s="29"/>
      <c r="U44" s="37">
        <v>100</v>
      </c>
      <c r="V44" s="38">
        <f>V45+V47</f>
        <v>53</v>
      </c>
      <c r="W44" s="3"/>
      <c r="X44" s="3"/>
      <c r="Y44" s="2"/>
    </row>
    <row r="45" spans="1:25" ht="60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27" t="s">
        <v>9</v>
      </c>
      <c r="O45" s="59">
        <v>9900000091</v>
      </c>
      <c r="P45" s="60">
        <v>100</v>
      </c>
      <c r="Q45" s="22"/>
      <c r="R45" s="23"/>
      <c r="S45" s="35">
        <v>50</v>
      </c>
      <c r="T45" s="39"/>
      <c r="U45" s="40">
        <v>50</v>
      </c>
      <c r="V45" s="41">
        <v>25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25" t="s">
        <v>32</v>
      </c>
      <c r="O46" s="55">
        <v>9900000091</v>
      </c>
      <c r="P46" s="56">
        <v>110</v>
      </c>
      <c r="Q46" s="22" t="s">
        <v>61</v>
      </c>
      <c r="R46" s="23" t="s">
        <v>51</v>
      </c>
      <c r="S46" s="35">
        <v>50</v>
      </c>
      <c r="T46" s="39"/>
      <c r="U46" s="46">
        <v>50</v>
      </c>
      <c r="V46" s="38">
        <v>25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27" t="s">
        <v>11</v>
      </c>
      <c r="O47" s="59">
        <v>9900000091</v>
      </c>
      <c r="P47" s="60">
        <v>200</v>
      </c>
      <c r="Q47" s="22"/>
      <c r="R47" s="23"/>
      <c r="S47" s="35">
        <v>50</v>
      </c>
      <c r="T47" s="39"/>
      <c r="U47" s="46">
        <v>50</v>
      </c>
      <c r="V47" s="38">
        <v>28</v>
      </c>
      <c r="W47" s="3"/>
      <c r="X47" s="3"/>
      <c r="Y47" s="2"/>
    </row>
    <row r="48" spans="1:25" ht="42.75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25" t="s">
        <v>12</v>
      </c>
      <c r="O48" s="55">
        <v>9900000091</v>
      </c>
      <c r="P48" s="56">
        <v>240</v>
      </c>
      <c r="Q48" s="61" t="s">
        <v>61</v>
      </c>
      <c r="R48" s="62" t="s">
        <v>51</v>
      </c>
      <c r="S48" s="35">
        <v>50</v>
      </c>
      <c r="T48" s="39"/>
      <c r="U48" s="40">
        <v>50</v>
      </c>
      <c r="V48" s="41">
        <v>28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5" t="s">
        <v>22</v>
      </c>
      <c r="O49" s="57">
        <v>9900000101</v>
      </c>
      <c r="P49" s="55"/>
      <c r="Q49" s="22"/>
      <c r="R49" s="23"/>
      <c r="S49" s="35">
        <f>S50+S52</f>
        <v>2052.8000000000002</v>
      </c>
      <c r="T49" s="29"/>
      <c r="U49" s="46">
        <v>2070.5</v>
      </c>
      <c r="V49" s="38">
        <v>2478.8000000000002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5" t="s">
        <v>11</v>
      </c>
      <c r="O50" s="57">
        <v>9900000101</v>
      </c>
      <c r="P50" s="55">
        <v>200</v>
      </c>
      <c r="Q50" s="22"/>
      <c r="R50" s="23"/>
      <c r="S50" s="35">
        <f>S51</f>
        <v>2047.8</v>
      </c>
      <c r="T50" s="29"/>
      <c r="U50" s="33">
        <v>2070.5</v>
      </c>
      <c r="V50" s="34">
        <v>2478.8000000000002</v>
      </c>
      <c r="W50" s="3"/>
      <c r="X50" s="3"/>
      <c r="Y50" s="2"/>
    </row>
    <row r="51" spans="1:25" ht="36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5" t="s">
        <v>12</v>
      </c>
      <c r="O51" s="57">
        <v>9900000101</v>
      </c>
      <c r="P51" s="55">
        <v>240</v>
      </c>
      <c r="Q51" s="22" t="s">
        <v>53</v>
      </c>
      <c r="R51" s="23" t="s">
        <v>57</v>
      </c>
      <c r="S51" s="35">
        <v>2047.8</v>
      </c>
      <c r="T51" s="29"/>
      <c r="U51" s="33">
        <v>2070.5</v>
      </c>
      <c r="V51" s="34">
        <v>2478.8000000000002</v>
      </c>
      <c r="W51" s="3"/>
      <c r="X51" s="3"/>
      <c r="Y51" s="2"/>
    </row>
    <row r="52" spans="1:25" ht="27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5" t="s">
        <v>13</v>
      </c>
      <c r="O52" s="57">
        <v>9900000101</v>
      </c>
      <c r="P52" s="55">
        <v>800</v>
      </c>
      <c r="Q52" s="22"/>
      <c r="R52" s="23"/>
      <c r="S52" s="35">
        <v>5</v>
      </c>
      <c r="T52" s="35"/>
      <c r="U52" s="35">
        <v>0</v>
      </c>
      <c r="V52" s="35">
        <v>0</v>
      </c>
      <c r="W52" s="3"/>
      <c r="X52" s="3"/>
      <c r="Y52" s="2"/>
    </row>
    <row r="53" spans="1:25" ht="27.75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25" t="s">
        <v>14</v>
      </c>
      <c r="O53" s="57">
        <v>9900000101</v>
      </c>
      <c r="P53" s="55">
        <v>850</v>
      </c>
      <c r="Q53" s="22" t="s">
        <v>53</v>
      </c>
      <c r="R53" s="23" t="s">
        <v>57</v>
      </c>
      <c r="S53" s="35">
        <v>5</v>
      </c>
      <c r="T53" s="35"/>
      <c r="U53" s="35">
        <v>0</v>
      </c>
      <c r="V53" s="35">
        <v>0</v>
      </c>
      <c r="W53" s="3"/>
      <c r="X53" s="3"/>
      <c r="Y53" s="2"/>
    </row>
    <row r="54" spans="1:25" ht="27.75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5" t="s">
        <v>63</v>
      </c>
      <c r="O54" s="55">
        <v>9900000611</v>
      </c>
      <c r="P54" s="56"/>
      <c r="Q54" s="22"/>
      <c r="R54" s="23"/>
      <c r="S54" s="35">
        <f>S55+S57+S59</f>
        <v>8028.8</v>
      </c>
      <c r="T54" s="29"/>
      <c r="U54" s="33">
        <v>8701.7000000000007</v>
      </c>
      <c r="V54" s="34">
        <v>8892</v>
      </c>
      <c r="W54" s="3"/>
      <c r="X54" s="3"/>
      <c r="Y54" s="2"/>
    </row>
    <row r="55" spans="1:25" ht="60.75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27" t="s">
        <v>9</v>
      </c>
      <c r="O55" s="55">
        <v>9900000611</v>
      </c>
      <c r="P55" s="55">
        <v>100</v>
      </c>
      <c r="Q55" s="22"/>
      <c r="R55" s="23"/>
      <c r="S55" s="35">
        <v>5727</v>
      </c>
      <c r="T55" s="43"/>
      <c r="U55" s="38">
        <v>6402.2</v>
      </c>
      <c r="V55" s="38">
        <v>7492.5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27" t="s">
        <v>32</v>
      </c>
      <c r="O56" s="59">
        <v>9900000611</v>
      </c>
      <c r="P56" s="60">
        <v>110</v>
      </c>
      <c r="Q56" s="22" t="s">
        <v>60</v>
      </c>
      <c r="R56" s="23" t="s">
        <v>50</v>
      </c>
      <c r="S56" s="35">
        <v>5727</v>
      </c>
      <c r="T56" s="39"/>
      <c r="U56" s="40">
        <v>6402.2</v>
      </c>
      <c r="V56" s="41">
        <v>7492.5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25" t="s">
        <v>11</v>
      </c>
      <c r="O57" s="55">
        <v>9900000611</v>
      </c>
      <c r="P57" s="56">
        <v>200</v>
      </c>
      <c r="Q57" s="22"/>
      <c r="R57" s="23"/>
      <c r="S57" s="35">
        <f>S58</f>
        <v>2170.8000000000002</v>
      </c>
      <c r="T57" s="29"/>
      <c r="U57" s="37">
        <v>2168.5</v>
      </c>
      <c r="V57" s="38">
        <v>1268.5</v>
      </c>
      <c r="W57" s="3"/>
      <c r="X57" s="3"/>
      <c r="Y57" s="2"/>
    </row>
    <row r="58" spans="1:25" ht="27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27" t="s">
        <v>12</v>
      </c>
      <c r="O58" s="59">
        <v>9900000611</v>
      </c>
      <c r="P58" s="60">
        <v>240</v>
      </c>
      <c r="Q58" s="22" t="s">
        <v>60</v>
      </c>
      <c r="R58" s="23" t="s">
        <v>50</v>
      </c>
      <c r="S58" s="35">
        <v>2170.8000000000002</v>
      </c>
      <c r="T58" s="39"/>
      <c r="U58" s="40">
        <v>2168.5</v>
      </c>
      <c r="V58" s="41">
        <v>1268.5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5" t="s">
        <v>13</v>
      </c>
      <c r="O59" s="55">
        <v>9900000611</v>
      </c>
      <c r="P59" s="56">
        <v>800</v>
      </c>
      <c r="Q59" s="22"/>
      <c r="R59" s="23"/>
      <c r="S59" s="35">
        <v>131</v>
      </c>
      <c r="T59" s="29"/>
      <c r="U59" s="37">
        <v>131</v>
      </c>
      <c r="V59" s="38">
        <v>131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27" t="s">
        <v>14</v>
      </c>
      <c r="O60" s="59">
        <v>9900000611</v>
      </c>
      <c r="P60" s="60">
        <v>850</v>
      </c>
      <c r="Q60" s="22" t="s">
        <v>60</v>
      </c>
      <c r="R60" s="23" t="s">
        <v>50</v>
      </c>
      <c r="S60" s="35">
        <v>131</v>
      </c>
      <c r="T60" s="39"/>
      <c r="U60" s="40">
        <v>131</v>
      </c>
      <c r="V60" s="41">
        <v>131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25" t="s">
        <v>64</v>
      </c>
      <c r="O61" s="55">
        <v>9900000621</v>
      </c>
      <c r="P61" s="56"/>
      <c r="Q61" s="22"/>
      <c r="R61" s="23"/>
      <c r="S61" s="35">
        <f>S62+S64</f>
        <v>2249.5</v>
      </c>
      <c r="T61" s="29"/>
      <c r="U61" s="37">
        <v>1700</v>
      </c>
      <c r="V61" s="38">
        <v>1700</v>
      </c>
      <c r="W61" s="3"/>
      <c r="X61" s="3"/>
      <c r="Y61" s="2"/>
    </row>
    <row r="62" spans="1:25" ht="5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27" t="s">
        <v>9</v>
      </c>
      <c r="O62" s="59">
        <v>9900000621</v>
      </c>
      <c r="P62" s="60">
        <v>100</v>
      </c>
      <c r="Q62" s="22"/>
      <c r="R62" s="23"/>
      <c r="S62" s="35">
        <v>1960.9</v>
      </c>
      <c r="T62" s="39"/>
      <c r="U62" s="40">
        <v>1356.2</v>
      </c>
      <c r="V62" s="41">
        <v>1356.2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25" t="s">
        <v>32</v>
      </c>
      <c r="O63" s="55">
        <v>9900000621</v>
      </c>
      <c r="P63" s="56">
        <v>110</v>
      </c>
      <c r="Q63" s="22" t="s">
        <v>60</v>
      </c>
      <c r="R63" s="23" t="s">
        <v>50</v>
      </c>
      <c r="S63" s="35">
        <v>1960.9</v>
      </c>
      <c r="T63" s="29"/>
      <c r="U63" s="46">
        <v>1356.2</v>
      </c>
      <c r="V63" s="38">
        <v>1356.2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25" t="s">
        <v>11</v>
      </c>
      <c r="O64" s="55">
        <v>9900000621</v>
      </c>
      <c r="P64" s="56">
        <v>200</v>
      </c>
      <c r="Q64" s="22"/>
      <c r="R64" s="23"/>
      <c r="S64" s="35">
        <v>288.60000000000002</v>
      </c>
      <c r="T64" s="29"/>
      <c r="U64" s="37">
        <v>343.8</v>
      </c>
      <c r="V64" s="38">
        <v>343.8</v>
      </c>
      <c r="W64" s="3"/>
      <c r="X64" s="3"/>
      <c r="Y64" s="2"/>
    </row>
    <row r="65" spans="1:25" ht="26.2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27" t="s">
        <v>12</v>
      </c>
      <c r="O65" s="59">
        <v>9900000621</v>
      </c>
      <c r="P65" s="60">
        <v>240</v>
      </c>
      <c r="Q65" s="22" t="s">
        <v>60</v>
      </c>
      <c r="R65" s="23" t="s">
        <v>50</v>
      </c>
      <c r="S65" s="35">
        <v>288.60000000000002</v>
      </c>
      <c r="T65" s="39"/>
      <c r="U65" s="40">
        <v>343.8</v>
      </c>
      <c r="V65" s="41">
        <v>343.8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24" t="s">
        <v>33</v>
      </c>
      <c r="O66" s="55">
        <v>9900000651</v>
      </c>
      <c r="P66" s="56"/>
      <c r="Q66" s="22"/>
      <c r="R66" s="23"/>
      <c r="S66" s="35">
        <v>30.6</v>
      </c>
      <c r="T66" s="29"/>
      <c r="U66" s="37">
        <v>10</v>
      </c>
      <c r="V66" s="38">
        <v>10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27" t="s">
        <v>11</v>
      </c>
      <c r="O67" s="59">
        <v>9900000651</v>
      </c>
      <c r="P67" s="60">
        <v>200</v>
      </c>
      <c r="Q67" s="22"/>
      <c r="R67" s="23"/>
      <c r="S67" s="35">
        <v>30.6</v>
      </c>
      <c r="T67" s="29"/>
      <c r="U67" s="37">
        <v>10</v>
      </c>
      <c r="V67" s="38">
        <v>10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25" t="s">
        <v>12</v>
      </c>
      <c r="O68" s="55">
        <v>9900000651</v>
      </c>
      <c r="P68" s="56">
        <v>240</v>
      </c>
      <c r="Q68" s="22" t="s">
        <v>60</v>
      </c>
      <c r="R68" s="23" t="s">
        <v>50</v>
      </c>
      <c r="S68" s="35">
        <v>30.6</v>
      </c>
      <c r="T68" s="29"/>
      <c r="U68" s="37">
        <v>10</v>
      </c>
      <c r="V68" s="38">
        <v>10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25" t="s">
        <v>39</v>
      </c>
      <c r="O69" s="57">
        <v>9900000901</v>
      </c>
      <c r="P69" s="55"/>
      <c r="Q69" s="22"/>
      <c r="R69" s="23"/>
      <c r="S69" s="35">
        <f>S70+S72+S74</f>
        <v>2391.7000000000003</v>
      </c>
      <c r="T69" s="29"/>
      <c r="U69" s="33">
        <v>0</v>
      </c>
      <c r="V69" s="34">
        <v>0</v>
      </c>
      <c r="W69" s="3"/>
      <c r="X69" s="3"/>
      <c r="Y69" s="2"/>
    </row>
    <row r="70" spans="1:25" ht="34.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27" t="s">
        <v>11</v>
      </c>
      <c r="O70" s="57">
        <v>9900000901</v>
      </c>
      <c r="P70" s="55" t="s">
        <v>71</v>
      </c>
      <c r="Q70" s="22"/>
      <c r="R70" s="23"/>
      <c r="S70" s="35">
        <v>8.8000000000000007</v>
      </c>
      <c r="T70" s="29"/>
      <c r="U70" s="33">
        <v>0</v>
      </c>
      <c r="V70" s="34">
        <v>0</v>
      </c>
      <c r="W70" s="3"/>
      <c r="X70" s="3"/>
      <c r="Y70" s="2"/>
    </row>
    <row r="71" spans="1:25" ht="36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25" t="s">
        <v>12</v>
      </c>
      <c r="O71" s="57">
        <v>9900000901</v>
      </c>
      <c r="P71" s="55" t="s">
        <v>72</v>
      </c>
      <c r="Q71" s="22" t="s">
        <v>58</v>
      </c>
      <c r="R71" s="23" t="s">
        <v>50</v>
      </c>
      <c r="S71" s="35">
        <v>8.8000000000000007</v>
      </c>
      <c r="T71" s="29"/>
      <c r="U71" s="33">
        <v>0</v>
      </c>
      <c r="V71" s="34">
        <v>0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25" t="s">
        <v>40</v>
      </c>
      <c r="O72" s="57">
        <v>9900000901</v>
      </c>
      <c r="P72" s="55" t="s">
        <v>86</v>
      </c>
      <c r="Q72" s="22"/>
      <c r="R72" s="23"/>
      <c r="S72" s="35">
        <v>2372.9</v>
      </c>
      <c r="T72" s="29"/>
      <c r="U72" s="33">
        <v>0</v>
      </c>
      <c r="V72" s="34">
        <v>0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25" t="s">
        <v>41</v>
      </c>
      <c r="O73" s="57">
        <v>9900000901</v>
      </c>
      <c r="P73" s="55" t="s">
        <v>87</v>
      </c>
      <c r="Q73" s="22" t="s">
        <v>58</v>
      </c>
      <c r="R73" s="23" t="s">
        <v>50</v>
      </c>
      <c r="S73" s="35">
        <v>2372.9</v>
      </c>
      <c r="T73" s="29"/>
      <c r="U73" s="33">
        <v>0</v>
      </c>
      <c r="V73" s="34">
        <v>0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25" t="s">
        <v>13</v>
      </c>
      <c r="O74" s="57">
        <v>9900000901</v>
      </c>
      <c r="P74" s="55">
        <v>800</v>
      </c>
      <c r="Q74" s="22"/>
      <c r="R74" s="23"/>
      <c r="S74" s="35">
        <v>10</v>
      </c>
      <c r="T74" s="29"/>
      <c r="U74" s="33">
        <v>0</v>
      </c>
      <c r="V74" s="34">
        <v>0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6" t="s">
        <v>14</v>
      </c>
      <c r="O75" s="57">
        <v>9900000901</v>
      </c>
      <c r="P75" s="55">
        <v>850</v>
      </c>
      <c r="Q75" s="22" t="s">
        <v>58</v>
      </c>
      <c r="R75" s="23" t="s">
        <v>50</v>
      </c>
      <c r="S75" s="35">
        <v>10</v>
      </c>
      <c r="T75" s="29"/>
      <c r="U75" s="33">
        <v>0</v>
      </c>
      <c r="V75" s="3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26" t="s">
        <v>25</v>
      </c>
      <c r="O76" s="57">
        <v>9900000905</v>
      </c>
      <c r="P76" s="55"/>
      <c r="Q76" s="22"/>
      <c r="R76" s="23"/>
      <c r="S76" s="35">
        <v>266.10000000000002</v>
      </c>
      <c r="T76" s="35"/>
      <c r="U76" s="35">
        <v>268.2</v>
      </c>
      <c r="V76" s="35">
        <v>268.2</v>
      </c>
      <c r="W76" s="3"/>
      <c r="X76" s="3"/>
      <c r="Y76" s="2"/>
    </row>
    <row r="77" spans="1:25" ht="33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26" t="s">
        <v>11</v>
      </c>
      <c r="O77" s="57">
        <v>9900000905</v>
      </c>
      <c r="P77" s="55">
        <v>200</v>
      </c>
      <c r="Q77" s="22"/>
      <c r="R77" s="23"/>
      <c r="S77" s="35">
        <v>266.10000000000002</v>
      </c>
      <c r="T77" s="35"/>
      <c r="U77" s="35">
        <v>268.2</v>
      </c>
      <c r="V77" s="35">
        <v>268.2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26" t="s">
        <v>12</v>
      </c>
      <c r="O78" s="57">
        <v>9900000905</v>
      </c>
      <c r="P78" s="55">
        <v>240</v>
      </c>
      <c r="Q78" s="22" t="s">
        <v>58</v>
      </c>
      <c r="R78" s="23" t="s">
        <v>50</v>
      </c>
      <c r="S78" s="35">
        <v>266.10000000000002</v>
      </c>
      <c r="T78" s="35"/>
      <c r="U78" s="35">
        <v>268.2</v>
      </c>
      <c r="V78" s="35">
        <v>268.2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25" t="s">
        <v>26</v>
      </c>
      <c r="O79" s="57">
        <v>9900001101</v>
      </c>
      <c r="P79" s="55"/>
      <c r="Q79" s="22"/>
      <c r="R79" s="23"/>
      <c r="S79" s="35">
        <f>S80+S82</f>
        <v>2298.8000000000002</v>
      </c>
      <c r="T79" s="29"/>
      <c r="U79" s="33">
        <v>1218.4000000000001</v>
      </c>
      <c r="V79" s="34">
        <v>1200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25" t="s">
        <v>11</v>
      </c>
      <c r="O80" s="57">
        <v>9900001101</v>
      </c>
      <c r="P80" s="55">
        <v>200</v>
      </c>
      <c r="Q80" s="22"/>
      <c r="R80" s="23"/>
      <c r="S80" s="35">
        <v>2275.3000000000002</v>
      </c>
      <c r="T80" s="29"/>
      <c r="U80" s="33">
        <v>1218.4000000000001</v>
      </c>
      <c r="V80" s="34">
        <v>1200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5" t="s">
        <v>12</v>
      </c>
      <c r="O81" s="57">
        <v>9900001101</v>
      </c>
      <c r="P81" s="55">
        <v>240</v>
      </c>
      <c r="Q81" s="22" t="s">
        <v>58</v>
      </c>
      <c r="R81" s="23" t="s">
        <v>52</v>
      </c>
      <c r="S81" s="35">
        <v>2275.3000000000002</v>
      </c>
      <c r="T81" s="29"/>
      <c r="U81" s="33">
        <v>1218.4000000000001</v>
      </c>
      <c r="V81" s="34">
        <v>1200</v>
      </c>
      <c r="W81" s="3"/>
      <c r="X81" s="3"/>
      <c r="Y81" s="2"/>
    </row>
    <row r="82" spans="1:25" ht="27.75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25" t="s">
        <v>13</v>
      </c>
      <c r="O82" s="57">
        <v>9900001101</v>
      </c>
      <c r="P82" s="55" t="s">
        <v>78</v>
      </c>
      <c r="Q82" s="22"/>
      <c r="R82" s="23"/>
      <c r="S82" s="35">
        <v>23.5</v>
      </c>
      <c r="T82" s="29"/>
      <c r="U82" s="33">
        <v>0</v>
      </c>
      <c r="V82" s="33">
        <v>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26" t="s">
        <v>14</v>
      </c>
      <c r="O83" s="57">
        <v>9900001101</v>
      </c>
      <c r="P83" s="55" t="s">
        <v>79</v>
      </c>
      <c r="Q83" s="22" t="s">
        <v>58</v>
      </c>
      <c r="R83" s="23" t="s">
        <v>52</v>
      </c>
      <c r="S83" s="35">
        <v>23.5</v>
      </c>
      <c r="T83" s="29"/>
      <c r="U83" s="33">
        <v>0</v>
      </c>
      <c r="V83" s="33">
        <v>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25" t="s">
        <v>27</v>
      </c>
      <c r="O84" s="57">
        <v>9900001103</v>
      </c>
      <c r="P84" s="55"/>
      <c r="Q84" s="22"/>
      <c r="R84" s="23"/>
      <c r="S84" s="35">
        <v>230</v>
      </c>
      <c r="T84" s="29"/>
      <c r="U84" s="33">
        <v>130</v>
      </c>
      <c r="V84" s="33">
        <v>130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25" t="s">
        <v>11</v>
      </c>
      <c r="O85" s="57">
        <v>9900001103</v>
      </c>
      <c r="P85" s="55">
        <v>200</v>
      </c>
      <c r="Q85" s="22"/>
      <c r="R85" s="23"/>
      <c r="S85" s="35">
        <v>230</v>
      </c>
      <c r="T85" s="29"/>
      <c r="U85" s="33">
        <v>130</v>
      </c>
      <c r="V85" s="33">
        <v>130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25" t="s">
        <v>12</v>
      </c>
      <c r="O86" s="57">
        <v>9900001103</v>
      </c>
      <c r="P86" s="55">
        <v>240</v>
      </c>
      <c r="Q86" s="22" t="s">
        <v>58</v>
      </c>
      <c r="R86" s="23" t="s">
        <v>52</v>
      </c>
      <c r="S86" s="35">
        <v>230</v>
      </c>
      <c r="T86" s="29"/>
      <c r="U86" s="33">
        <v>130</v>
      </c>
      <c r="V86" s="33">
        <v>130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5" t="s">
        <v>28</v>
      </c>
      <c r="O87" s="57">
        <v>9900001104</v>
      </c>
      <c r="P87" s="55"/>
      <c r="Q87" s="22"/>
      <c r="R87" s="23"/>
      <c r="S87" s="35">
        <f>S88+S90</f>
        <v>426.7</v>
      </c>
      <c r="T87" s="29"/>
      <c r="U87" s="33">
        <v>323.5</v>
      </c>
      <c r="V87" s="34">
        <v>323.5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25" t="s">
        <v>11</v>
      </c>
      <c r="O88" s="57">
        <v>9900001104</v>
      </c>
      <c r="P88" s="55">
        <v>200</v>
      </c>
      <c r="Q88" s="22"/>
      <c r="R88" s="23"/>
      <c r="S88" s="35">
        <v>323.5</v>
      </c>
      <c r="T88" s="29"/>
      <c r="U88" s="33">
        <v>323.5</v>
      </c>
      <c r="V88" s="33">
        <v>323.5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25" t="s">
        <v>12</v>
      </c>
      <c r="O89" s="57">
        <v>9900001104</v>
      </c>
      <c r="P89" s="55">
        <v>240</v>
      </c>
      <c r="Q89" s="22" t="s">
        <v>58</v>
      </c>
      <c r="R89" s="23" t="s">
        <v>52</v>
      </c>
      <c r="S89" s="35">
        <v>323.5</v>
      </c>
      <c r="T89" s="29"/>
      <c r="U89" s="33">
        <v>323.5</v>
      </c>
      <c r="V89" s="33">
        <v>323.5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25" t="s">
        <v>13</v>
      </c>
      <c r="O90" s="57">
        <v>9900001104</v>
      </c>
      <c r="P90" s="55">
        <v>800</v>
      </c>
      <c r="Q90" s="22"/>
      <c r="R90" s="23"/>
      <c r="S90" s="35">
        <v>103.2</v>
      </c>
      <c r="T90" s="35"/>
      <c r="U90" s="35">
        <v>0</v>
      </c>
      <c r="V90" s="35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25" t="s">
        <v>14</v>
      </c>
      <c r="O91" s="57">
        <v>9900001104</v>
      </c>
      <c r="P91" s="55">
        <v>850</v>
      </c>
      <c r="Q91" s="22" t="s">
        <v>58</v>
      </c>
      <c r="R91" s="23" t="s">
        <v>52</v>
      </c>
      <c r="S91" s="35">
        <v>103.2</v>
      </c>
      <c r="T91" s="35"/>
      <c r="U91" s="35">
        <v>0</v>
      </c>
      <c r="V91" s="35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25" t="s">
        <v>29</v>
      </c>
      <c r="O92" s="57">
        <v>9900001105</v>
      </c>
      <c r="P92" s="57"/>
      <c r="Q92" s="22"/>
      <c r="R92" s="23"/>
      <c r="S92" s="35">
        <f>S93+S95</f>
        <v>972.2</v>
      </c>
      <c r="T92" s="29"/>
      <c r="U92" s="35">
        <v>855.6</v>
      </c>
      <c r="V92" s="35">
        <v>855.6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25" t="s">
        <v>11</v>
      </c>
      <c r="O93" s="57">
        <v>9900001105</v>
      </c>
      <c r="P93" s="57">
        <v>200</v>
      </c>
      <c r="Q93" s="22"/>
      <c r="R93" s="23"/>
      <c r="S93" s="35">
        <v>855.6</v>
      </c>
      <c r="T93" s="29"/>
      <c r="U93" s="35">
        <v>855.6</v>
      </c>
      <c r="V93" s="35">
        <v>855.6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25" t="s">
        <v>12</v>
      </c>
      <c r="O94" s="57">
        <v>9900001105</v>
      </c>
      <c r="P94" s="57">
        <v>240</v>
      </c>
      <c r="Q94" s="22" t="s">
        <v>58</v>
      </c>
      <c r="R94" s="23" t="s">
        <v>52</v>
      </c>
      <c r="S94" s="35">
        <v>855.6</v>
      </c>
      <c r="T94" s="29"/>
      <c r="U94" s="35">
        <v>855.6</v>
      </c>
      <c r="V94" s="35">
        <v>855.6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25" t="s">
        <v>40</v>
      </c>
      <c r="O95" s="57">
        <v>9900001105</v>
      </c>
      <c r="P95" s="55" t="s">
        <v>86</v>
      </c>
      <c r="Q95" s="22"/>
      <c r="R95" s="23"/>
      <c r="S95" s="35">
        <v>116.6</v>
      </c>
      <c r="T95" s="29"/>
      <c r="U95" s="76">
        <v>0</v>
      </c>
      <c r="V95" s="35">
        <v>0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25" t="s">
        <v>41</v>
      </c>
      <c r="O96" s="57">
        <v>9900001105</v>
      </c>
      <c r="P96" s="55" t="s">
        <v>87</v>
      </c>
      <c r="Q96" s="22" t="s">
        <v>58</v>
      </c>
      <c r="R96" s="23" t="s">
        <v>52</v>
      </c>
      <c r="S96" s="35">
        <v>116.6</v>
      </c>
      <c r="T96" s="29"/>
      <c r="U96" s="76">
        <v>0</v>
      </c>
      <c r="V96" s="35">
        <v>0</v>
      </c>
      <c r="W96" s="3"/>
      <c r="X96" s="3"/>
      <c r="Y96" s="2"/>
    </row>
    <row r="97" spans="1:25" ht="32.2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25" t="s">
        <v>94</v>
      </c>
      <c r="O97" s="55">
        <v>9900001201</v>
      </c>
      <c r="P97" s="56"/>
      <c r="Q97" s="22"/>
      <c r="R97" s="23"/>
      <c r="S97" s="35">
        <v>5</v>
      </c>
      <c r="T97" s="29"/>
      <c r="U97" s="33">
        <v>0</v>
      </c>
      <c r="V97" s="34">
        <v>5</v>
      </c>
      <c r="W97" s="3"/>
      <c r="X97" s="3"/>
      <c r="Y97" s="2"/>
    </row>
    <row r="98" spans="1:25" ht="30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25" t="s">
        <v>13</v>
      </c>
      <c r="O98" s="55">
        <v>9900001201</v>
      </c>
      <c r="P98" s="56">
        <v>800</v>
      </c>
      <c r="Q98" s="22"/>
      <c r="R98" s="23"/>
      <c r="S98" s="35">
        <v>5</v>
      </c>
      <c r="T98" s="29"/>
      <c r="U98" s="33">
        <v>0</v>
      </c>
      <c r="V98" s="34">
        <v>5</v>
      </c>
      <c r="W98" s="3"/>
      <c r="X98" s="3"/>
      <c r="Y98" s="2"/>
    </row>
    <row r="99" spans="1:25" ht="30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5" t="s">
        <v>14</v>
      </c>
      <c r="O99" s="55">
        <v>9900001201</v>
      </c>
      <c r="P99" s="56">
        <v>850</v>
      </c>
      <c r="Q99" s="22" t="s">
        <v>58</v>
      </c>
      <c r="R99" s="23" t="s">
        <v>58</v>
      </c>
      <c r="S99" s="35">
        <v>5</v>
      </c>
      <c r="T99" s="29"/>
      <c r="U99" s="33">
        <v>0</v>
      </c>
      <c r="V99" s="34">
        <v>5</v>
      </c>
      <c r="W99" s="3"/>
      <c r="X99" s="3"/>
      <c r="Y99" s="2"/>
    </row>
    <row r="100" spans="1:25" ht="33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25" t="s">
        <v>35</v>
      </c>
      <c r="O100" s="55">
        <v>9900001301</v>
      </c>
      <c r="P100" s="56"/>
      <c r="Q100" s="22"/>
      <c r="R100" s="23"/>
      <c r="S100" s="35">
        <f>S101</f>
        <v>570</v>
      </c>
      <c r="T100" s="29"/>
      <c r="U100" s="37">
        <v>541.6</v>
      </c>
      <c r="V100" s="38">
        <v>541.6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25" t="s">
        <v>36</v>
      </c>
      <c r="O101" s="55">
        <v>9900001301</v>
      </c>
      <c r="P101" s="56">
        <v>300</v>
      </c>
      <c r="Q101" s="22"/>
      <c r="R101" s="23"/>
      <c r="S101" s="35">
        <f>S102</f>
        <v>570</v>
      </c>
      <c r="T101" s="29"/>
      <c r="U101" s="37">
        <v>541.6</v>
      </c>
      <c r="V101" s="38">
        <v>541.6</v>
      </c>
      <c r="W101" s="3"/>
      <c r="X101" s="3"/>
      <c r="Y101" s="2"/>
    </row>
    <row r="102" spans="1:25" ht="32.2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5" t="s">
        <v>37</v>
      </c>
      <c r="O102" s="55">
        <v>9900001301</v>
      </c>
      <c r="P102" s="56">
        <v>310</v>
      </c>
      <c r="Q102" s="22" t="s">
        <v>56</v>
      </c>
      <c r="R102" s="23" t="s">
        <v>50</v>
      </c>
      <c r="S102" s="35">
        <v>570</v>
      </c>
      <c r="T102" s="29"/>
      <c r="U102" s="37">
        <v>541.6</v>
      </c>
      <c r="V102" s="38">
        <v>541.6</v>
      </c>
      <c r="W102" s="3"/>
      <c r="X102" s="3"/>
      <c r="Y102" s="2"/>
    </row>
    <row r="103" spans="1:25" ht="33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25" t="s">
        <v>69</v>
      </c>
      <c r="O103" s="57" t="s">
        <v>70</v>
      </c>
      <c r="P103" s="57"/>
      <c r="Q103" s="22"/>
      <c r="R103" s="23"/>
      <c r="S103" s="35">
        <v>1035.8</v>
      </c>
      <c r="T103" s="29"/>
      <c r="U103" s="33">
        <v>0</v>
      </c>
      <c r="V103" s="34">
        <v>0</v>
      </c>
      <c r="W103" s="3"/>
      <c r="X103" s="3"/>
      <c r="Y103" s="2"/>
    </row>
    <row r="104" spans="1:25" ht="30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5" t="s">
        <v>11</v>
      </c>
      <c r="O104" s="57" t="s">
        <v>70</v>
      </c>
      <c r="P104" s="57">
        <v>200</v>
      </c>
      <c r="Q104" s="22"/>
      <c r="R104" s="23"/>
      <c r="S104" s="35">
        <v>1035.8</v>
      </c>
      <c r="T104" s="29"/>
      <c r="U104" s="33">
        <v>0</v>
      </c>
      <c r="V104" s="34">
        <v>0</v>
      </c>
      <c r="W104" s="3"/>
      <c r="X104" s="3"/>
      <c r="Y104" s="2"/>
    </row>
    <row r="105" spans="1:25" ht="36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25" t="s">
        <v>12</v>
      </c>
      <c r="O105" s="57" t="s">
        <v>70</v>
      </c>
      <c r="P105" s="57">
        <v>240</v>
      </c>
      <c r="Q105" s="22" t="s">
        <v>58</v>
      </c>
      <c r="R105" s="23" t="s">
        <v>52</v>
      </c>
      <c r="S105" s="35">
        <v>1035.8</v>
      </c>
      <c r="T105" s="29"/>
      <c r="U105" s="33">
        <v>0</v>
      </c>
      <c r="V105" s="34">
        <v>0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25" t="s">
        <v>65</v>
      </c>
      <c r="O106" s="57">
        <v>9900004110</v>
      </c>
      <c r="P106" s="55"/>
      <c r="Q106" s="22"/>
      <c r="R106" s="23"/>
      <c r="S106" s="44">
        <f>S107</f>
        <v>827.9</v>
      </c>
      <c r="T106" s="29"/>
      <c r="U106" s="33">
        <v>828</v>
      </c>
      <c r="V106" s="34">
        <v>828</v>
      </c>
      <c r="W106" s="3"/>
      <c r="X106" s="3"/>
      <c r="Y106" s="2"/>
    </row>
    <row r="107" spans="1:25" ht="62.25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25" t="s">
        <v>9</v>
      </c>
      <c r="O107" s="57">
        <v>9900004110</v>
      </c>
      <c r="P107" s="55">
        <v>100</v>
      </c>
      <c r="Q107" s="22"/>
      <c r="R107" s="23"/>
      <c r="S107" s="44">
        <f>S108</f>
        <v>827.9</v>
      </c>
      <c r="T107" s="29"/>
      <c r="U107" s="33">
        <v>828</v>
      </c>
      <c r="V107" s="34">
        <v>828</v>
      </c>
      <c r="W107" s="3"/>
      <c r="X107" s="3"/>
      <c r="Y107" s="2"/>
    </row>
    <row r="108" spans="1:25" ht="36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25" t="s">
        <v>10</v>
      </c>
      <c r="O108" s="57">
        <v>9900004110</v>
      </c>
      <c r="P108" s="55">
        <v>120</v>
      </c>
      <c r="Q108" s="22" t="s">
        <v>50</v>
      </c>
      <c r="R108" s="23" t="s">
        <v>52</v>
      </c>
      <c r="S108" s="44">
        <v>827.9</v>
      </c>
      <c r="T108" s="29"/>
      <c r="U108" s="33">
        <v>828</v>
      </c>
      <c r="V108" s="34">
        <v>828</v>
      </c>
      <c r="W108" s="3"/>
      <c r="X108" s="3"/>
      <c r="Y108" s="2"/>
    </row>
    <row r="109" spans="1:25" ht="36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27" t="s">
        <v>66</v>
      </c>
      <c r="O109" s="55" t="s">
        <v>89</v>
      </c>
      <c r="P109" s="60"/>
      <c r="Q109" s="63"/>
      <c r="R109" s="64"/>
      <c r="S109" s="45">
        <v>0</v>
      </c>
      <c r="T109" s="39"/>
      <c r="U109" s="46">
        <v>613.5</v>
      </c>
      <c r="V109" s="38">
        <v>1287.0999999999999</v>
      </c>
      <c r="W109" s="3"/>
      <c r="X109" s="3"/>
      <c r="Y109" s="2"/>
    </row>
    <row r="110" spans="1:25" ht="36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27" t="s">
        <v>66</v>
      </c>
      <c r="O110" s="55">
        <v>9900009999</v>
      </c>
      <c r="P110" s="56" t="s">
        <v>90</v>
      </c>
      <c r="Q110" s="65"/>
      <c r="R110" s="66"/>
      <c r="S110" s="45">
        <v>0</v>
      </c>
      <c r="T110" s="29"/>
      <c r="U110" s="46">
        <v>613.5</v>
      </c>
      <c r="V110" s="38">
        <v>1287.0999999999999</v>
      </c>
      <c r="W110" s="3"/>
      <c r="X110" s="3"/>
      <c r="Y110" s="2"/>
    </row>
    <row r="111" spans="1:25" ht="36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27" t="s">
        <v>91</v>
      </c>
      <c r="O111" s="59">
        <v>9900009999</v>
      </c>
      <c r="P111" s="60" t="s">
        <v>90</v>
      </c>
      <c r="Q111" s="67">
        <v>99</v>
      </c>
      <c r="R111" s="68">
        <v>99</v>
      </c>
      <c r="S111" s="45">
        <v>0</v>
      </c>
      <c r="T111" s="39"/>
      <c r="U111" s="46">
        <v>613.5</v>
      </c>
      <c r="V111" s="38">
        <v>1287.0999999999999</v>
      </c>
      <c r="W111" s="3"/>
      <c r="X111" s="3"/>
      <c r="Y111" s="2"/>
    </row>
    <row r="112" spans="1:25" ht="36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25" t="s">
        <v>20</v>
      </c>
      <c r="O112" s="57">
        <v>9900051180</v>
      </c>
      <c r="P112" s="55"/>
      <c r="Q112" s="22"/>
      <c r="R112" s="23"/>
      <c r="S112" s="42">
        <v>346.2</v>
      </c>
      <c r="T112" s="29"/>
      <c r="U112" s="38">
        <v>362.1</v>
      </c>
      <c r="V112" s="38">
        <v>376.4</v>
      </c>
      <c r="W112" s="3"/>
      <c r="X112" s="3"/>
      <c r="Y112" s="2"/>
    </row>
    <row r="113" spans="1:25" ht="66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25" t="s">
        <v>9</v>
      </c>
      <c r="O113" s="57">
        <v>9900051180</v>
      </c>
      <c r="P113" s="55">
        <v>100</v>
      </c>
      <c r="Q113" s="22"/>
      <c r="R113" s="23"/>
      <c r="S113" s="35">
        <v>318.8</v>
      </c>
      <c r="T113" s="29"/>
      <c r="U113" s="33">
        <v>332.1</v>
      </c>
      <c r="V113" s="34">
        <v>346.3</v>
      </c>
      <c r="W113" s="3"/>
      <c r="X113" s="3"/>
      <c r="Y113" s="2"/>
    </row>
    <row r="114" spans="1:25" ht="36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25" t="s">
        <v>10</v>
      </c>
      <c r="O114" s="57">
        <v>9900051180</v>
      </c>
      <c r="P114" s="55">
        <v>120</v>
      </c>
      <c r="Q114" s="22" t="s">
        <v>51</v>
      </c>
      <c r="R114" s="23" t="s">
        <v>52</v>
      </c>
      <c r="S114" s="35">
        <v>318.8</v>
      </c>
      <c r="T114" s="29"/>
      <c r="U114" s="33">
        <v>332.1</v>
      </c>
      <c r="V114" s="34">
        <v>346.3</v>
      </c>
      <c r="W114" s="3"/>
      <c r="X114" s="3"/>
      <c r="Y114" s="2"/>
    </row>
    <row r="115" spans="1:25" ht="36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25" t="s">
        <v>11</v>
      </c>
      <c r="O115" s="57">
        <v>9900051180</v>
      </c>
      <c r="P115" s="55">
        <v>200</v>
      </c>
      <c r="Q115" s="22"/>
      <c r="R115" s="23"/>
      <c r="S115" s="35">
        <v>27.4</v>
      </c>
      <c r="T115" s="29"/>
      <c r="U115" s="33">
        <v>30</v>
      </c>
      <c r="V115" s="34">
        <v>30.1</v>
      </c>
      <c r="W115" s="3"/>
      <c r="X115" s="3"/>
      <c r="Y115" s="2"/>
    </row>
    <row r="116" spans="1:25" ht="36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25" t="s">
        <v>12</v>
      </c>
      <c r="O116" s="57">
        <v>9900051180</v>
      </c>
      <c r="P116" s="55">
        <v>240</v>
      </c>
      <c r="Q116" s="22" t="s">
        <v>51</v>
      </c>
      <c r="R116" s="23" t="s">
        <v>52</v>
      </c>
      <c r="S116" s="35">
        <v>27.4</v>
      </c>
      <c r="T116" s="29"/>
      <c r="U116" s="33">
        <v>30</v>
      </c>
      <c r="V116" s="34">
        <v>30.1</v>
      </c>
      <c r="W116" s="3"/>
      <c r="X116" s="3"/>
      <c r="Y116" s="2"/>
    </row>
    <row r="117" spans="1:25" ht="36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25" t="s">
        <v>15</v>
      </c>
      <c r="O117" s="57">
        <v>9900070190</v>
      </c>
      <c r="P117" s="55"/>
      <c r="Q117" s="22"/>
      <c r="R117" s="58"/>
      <c r="S117" s="36">
        <v>0.1</v>
      </c>
      <c r="T117" s="36"/>
      <c r="U117" s="36">
        <v>0.1</v>
      </c>
      <c r="V117" s="36">
        <v>0.1</v>
      </c>
      <c r="W117" s="3"/>
      <c r="X117" s="3"/>
      <c r="Y117" s="2"/>
    </row>
    <row r="118" spans="1:25" ht="36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25" t="s">
        <v>11</v>
      </c>
      <c r="O118" s="57">
        <v>9900070190</v>
      </c>
      <c r="P118" s="55">
        <v>200</v>
      </c>
      <c r="Q118" s="22"/>
      <c r="R118" s="58"/>
      <c r="S118" s="36">
        <v>0.1</v>
      </c>
      <c r="T118" s="36"/>
      <c r="U118" s="36">
        <v>0.1</v>
      </c>
      <c r="V118" s="36">
        <v>0.1</v>
      </c>
      <c r="W118" s="3"/>
      <c r="X118" s="3"/>
      <c r="Y118" s="2"/>
    </row>
    <row r="119" spans="1:25" ht="33.75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26" t="s">
        <v>12</v>
      </c>
      <c r="O119" s="57">
        <v>9900070190</v>
      </c>
      <c r="P119" s="55">
        <v>240</v>
      </c>
      <c r="Q119" s="22" t="s">
        <v>50</v>
      </c>
      <c r="R119" s="58" t="s">
        <v>53</v>
      </c>
      <c r="S119" s="36">
        <v>0.1</v>
      </c>
      <c r="T119" s="36"/>
      <c r="U119" s="36">
        <v>0.1</v>
      </c>
      <c r="V119" s="36">
        <v>0.1</v>
      </c>
      <c r="W119" s="3"/>
      <c r="X119" s="3"/>
      <c r="Y119" s="2"/>
    </row>
    <row r="120" spans="1:25" ht="45.75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26" t="s">
        <v>95</v>
      </c>
      <c r="O120" s="57" t="s">
        <v>96</v>
      </c>
      <c r="P120" s="55"/>
      <c r="Q120" s="22"/>
      <c r="R120" s="58"/>
      <c r="S120" s="36">
        <f>S121</f>
        <v>1500</v>
      </c>
      <c r="T120" s="48"/>
      <c r="U120" s="49">
        <v>0</v>
      </c>
      <c r="V120" s="36">
        <v>0</v>
      </c>
      <c r="W120" s="3"/>
      <c r="X120" s="3"/>
      <c r="Y120" s="2"/>
    </row>
    <row r="121" spans="1:25" ht="38.2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26" t="s">
        <v>11</v>
      </c>
      <c r="O121" s="57" t="s">
        <v>96</v>
      </c>
      <c r="P121" s="55" t="s">
        <v>71</v>
      </c>
      <c r="Q121" s="22"/>
      <c r="R121" s="58"/>
      <c r="S121" s="36">
        <f>S122</f>
        <v>1500</v>
      </c>
      <c r="T121" s="48"/>
      <c r="U121" s="49">
        <v>0</v>
      </c>
      <c r="V121" s="36">
        <v>0</v>
      </c>
      <c r="W121" s="3"/>
      <c r="X121" s="3"/>
      <c r="Y121" s="2"/>
    </row>
    <row r="122" spans="1:25" ht="33.75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26" t="s">
        <v>12</v>
      </c>
      <c r="O122" s="57" t="s">
        <v>96</v>
      </c>
      <c r="P122" s="55" t="s">
        <v>72</v>
      </c>
      <c r="Q122" s="22" t="s">
        <v>58</v>
      </c>
      <c r="R122" s="58" t="s">
        <v>52</v>
      </c>
      <c r="S122" s="36">
        <v>1500</v>
      </c>
      <c r="T122" s="48"/>
      <c r="U122" s="49">
        <v>0</v>
      </c>
      <c r="V122" s="36">
        <v>0</v>
      </c>
      <c r="W122" s="3"/>
      <c r="X122" s="3"/>
      <c r="Y122" s="2"/>
    </row>
    <row r="123" spans="1:25" ht="26.25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6" t="s">
        <v>76</v>
      </c>
      <c r="O123" s="55" t="s">
        <v>77</v>
      </c>
      <c r="P123" s="55"/>
      <c r="Q123" s="22"/>
      <c r="R123" s="23"/>
      <c r="S123" s="35">
        <v>0</v>
      </c>
      <c r="T123" s="29"/>
      <c r="U123" s="33">
        <v>0</v>
      </c>
      <c r="V123" s="34">
        <v>1.1000000000000001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26" t="s">
        <v>13</v>
      </c>
      <c r="O124" s="69" t="s">
        <v>77</v>
      </c>
      <c r="P124" s="55" t="s">
        <v>78</v>
      </c>
      <c r="Q124" s="22"/>
      <c r="R124" s="23"/>
      <c r="S124" s="35">
        <v>0</v>
      </c>
      <c r="T124" s="29"/>
      <c r="U124" s="33">
        <v>0</v>
      </c>
      <c r="V124" s="34">
        <v>1.1000000000000001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25" t="s">
        <v>14</v>
      </c>
      <c r="O125" s="70" t="s">
        <v>77</v>
      </c>
      <c r="P125" s="71" t="s">
        <v>79</v>
      </c>
      <c r="Q125" s="61" t="s">
        <v>53</v>
      </c>
      <c r="R125" s="62" t="s">
        <v>57</v>
      </c>
      <c r="S125" s="50">
        <v>0</v>
      </c>
      <c r="T125" s="51"/>
      <c r="U125" s="52">
        <v>0</v>
      </c>
      <c r="V125" s="41">
        <v>1.1000000000000001</v>
      </c>
      <c r="W125" s="3"/>
      <c r="X125" s="3"/>
      <c r="Y125" s="2"/>
    </row>
    <row r="126" spans="1:25" ht="36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5" t="s">
        <v>98</v>
      </c>
      <c r="O126" s="55" t="s">
        <v>97</v>
      </c>
      <c r="P126" s="55"/>
      <c r="Q126" s="22"/>
      <c r="R126" s="23"/>
      <c r="S126" s="42">
        <f>S127</f>
        <v>419.7</v>
      </c>
      <c r="T126" s="29"/>
      <c r="U126" s="37">
        <v>0</v>
      </c>
      <c r="V126" s="38">
        <v>0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26" t="s">
        <v>11</v>
      </c>
      <c r="O127" s="70" t="s">
        <v>97</v>
      </c>
      <c r="P127" s="59" t="s">
        <v>71</v>
      </c>
      <c r="Q127" s="72"/>
      <c r="R127" s="73"/>
      <c r="S127" s="50">
        <f>S128</f>
        <v>419.7</v>
      </c>
      <c r="T127" s="39"/>
      <c r="U127" s="40">
        <v>0</v>
      </c>
      <c r="V127" s="41">
        <v>0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26" t="s">
        <v>12</v>
      </c>
      <c r="O128" s="55" t="s">
        <v>97</v>
      </c>
      <c r="P128" s="55" t="s">
        <v>72</v>
      </c>
      <c r="Q128" s="22" t="s">
        <v>58</v>
      </c>
      <c r="R128" s="23" t="s">
        <v>52</v>
      </c>
      <c r="S128" s="42">
        <v>419.7</v>
      </c>
      <c r="T128" s="29"/>
      <c r="U128" s="37">
        <v>0</v>
      </c>
      <c r="V128" s="38">
        <v>0</v>
      </c>
      <c r="W128" s="3"/>
      <c r="X128" s="3"/>
      <c r="Y128" s="2"/>
    </row>
    <row r="129" spans="1:25" ht="32.25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27" t="s">
        <v>34</v>
      </c>
      <c r="O129" s="69">
        <v>9900070510</v>
      </c>
      <c r="P129" s="60"/>
      <c r="Q129" s="74"/>
      <c r="R129" s="75"/>
      <c r="S129" s="35">
        <v>10326.799999999999</v>
      </c>
      <c r="T129" s="39"/>
      <c r="U129" s="40">
        <v>0</v>
      </c>
      <c r="V129" s="41">
        <v>0</v>
      </c>
      <c r="W129" s="3"/>
      <c r="X129" s="3"/>
      <c r="Y129" s="2"/>
    </row>
    <row r="130" spans="1:25" ht="54.7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25" t="s">
        <v>9</v>
      </c>
      <c r="O130" s="55">
        <v>9900070510</v>
      </c>
      <c r="P130" s="56">
        <v>100</v>
      </c>
      <c r="Q130" s="22"/>
      <c r="R130" s="23"/>
      <c r="S130" s="35">
        <v>10326.799999999999</v>
      </c>
      <c r="T130" s="29"/>
      <c r="U130" s="37">
        <v>0</v>
      </c>
      <c r="V130" s="38">
        <v>0</v>
      </c>
      <c r="W130" s="3"/>
      <c r="X130" s="3"/>
      <c r="Y130" s="2"/>
    </row>
    <row r="131" spans="1:25" ht="27.75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25" t="s">
        <v>32</v>
      </c>
      <c r="O131" s="55">
        <v>9900070510</v>
      </c>
      <c r="P131" s="56">
        <v>110</v>
      </c>
      <c r="Q131" s="22" t="s">
        <v>60</v>
      </c>
      <c r="R131" s="23" t="s">
        <v>50</v>
      </c>
      <c r="S131" s="35">
        <v>10326.799999999999</v>
      </c>
      <c r="T131" s="29"/>
      <c r="U131" s="37">
        <v>0</v>
      </c>
      <c r="V131" s="38">
        <v>0</v>
      </c>
      <c r="W131" s="3"/>
      <c r="X131" s="3"/>
      <c r="Y131" s="2"/>
    </row>
    <row r="132" spans="1:25" ht="51.7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25" t="s">
        <v>80</v>
      </c>
      <c r="O132" s="57" t="s">
        <v>81</v>
      </c>
      <c r="P132" s="55"/>
      <c r="Q132" s="22"/>
      <c r="R132" s="23"/>
      <c r="S132" s="35">
        <v>15141.4</v>
      </c>
      <c r="T132" s="29"/>
      <c r="U132" s="47">
        <v>0</v>
      </c>
      <c r="V132" s="34">
        <v>0</v>
      </c>
      <c r="W132" s="3"/>
      <c r="X132" s="3"/>
      <c r="Y132" s="2"/>
    </row>
    <row r="133" spans="1:25" ht="42.7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25" t="s">
        <v>11</v>
      </c>
      <c r="O133" s="57" t="s">
        <v>81</v>
      </c>
      <c r="P133" s="55" t="s">
        <v>71</v>
      </c>
      <c r="Q133" s="22"/>
      <c r="R133" s="23"/>
      <c r="S133" s="35">
        <v>15141.4</v>
      </c>
      <c r="T133" s="29"/>
      <c r="U133" s="47">
        <v>0</v>
      </c>
      <c r="V133" s="34">
        <v>0</v>
      </c>
      <c r="W133" s="3"/>
      <c r="X133" s="3"/>
      <c r="Y133" s="2"/>
    </row>
    <row r="134" spans="1:25" ht="40.5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25" t="s">
        <v>12</v>
      </c>
      <c r="O134" s="57" t="s">
        <v>81</v>
      </c>
      <c r="P134" s="55" t="s">
        <v>72</v>
      </c>
      <c r="Q134" s="22" t="s">
        <v>58</v>
      </c>
      <c r="R134" s="23" t="s">
        <v>51</v>
      </c>
      <c r="S134" s="35">
        <v>15141.4</v>
      </c>
      <c r="T134" s="29"/>
      <c r="U134" s="47">
        <v>0</v>
      </c>
      <c r="V134" s="34">
        <v>0</v>
      </c>
      <c r="W134" s="3"/>
      <c r="X134" s="3"/>
      <c r="Y134" s="2"/>
    </row>
    <row r="135" spans="1:25" ht="32.25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25" t="s">
        <v>67</v>
      </c>
      <c r="O135" s="57">
        <v>9900070600</v>
      </c>
      <c r="P135" s="55"/>
      <c r="Q135" s="22"/>
      <c r="R135" s="23"/>
      <c r="S135" s="35">
        <v>2539.5</v>
      </c>
      <c r="T135" s="29"/>
      <c r="U135" s="33">
        <v>2539.5</v>
      </c>
      <c r="V135" s="34">
        <v>2539.5</v>
      </c>
      <c r="W135" s="3"/>
      <c r="X135" s="3"/>
      <c r="Y135" s="2"/>
    </row>
    <row r="136" spans="1:25" ht="37.5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25" t="s">
        <v>11</v>
      </c>
      <c r="O136" s="57">
        <v>9900070600</v>
      </c>
      <c r="P136" s="55">
        <v>200</v>
      </c>
      <c r="Q136" s="22"/>
      <c r="R136" s="23"/>
      <c r="S136" s="35">
        <v>2539.5</v>
      </c>
      <c r="T136" s="29"/>
      <c r="U136" s="33">
        <v>2539.5</v>
      </c>
      <c r="V136" s="34">
        <v>2539.5</v>
      </c>
      <c r="W136" s="3"/>
      <c r="X136" s="3"/>
      <c r="Y136" s="2"/>
    </row>
    <row r="137" spans="1:25" ht="37.5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25" t="s">
        <v>12</v>
      </c>
      <c r="O137" s="57">
        <v>9900070600</v>
      </c>
      <c r="P137" s="55">
        <v>240</v>
      </c>
      <c r="Q137" s="22" t="s">
        <v>58</v>
      </c>
      <c r="R137" s="23" t="s">
        <v>51</v>
      </c>
      <c r="S137" s="35">
        <v>2539.5</v>
      </c>
      <c r="T137" s="29"/>
      <c r="U137" s="33">
        <v>2539.5</v>
      </c>
      <c r="V137" s="34">
        <v>2539.5</v>
      </c>
      <c r="W137" s="3"/>
      <c r="X137" s="3"/>
      <c r="Y137" s="2"/>
    </row>
    <row r="138" spans="1:25" ht="44.25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25" t="s">
        <v>23</v>
      </c>
      <c r="O138" s="57">
        <v>9900070760</v>
      </c>
      <c r="P138" s="55"/>
      <c r="Q138" s="22"/>
      <c r="R138" s="23"/>
      <c r="S138" s="35">
        <f>S139</f>
        <v>43039.3</v>
      </c>
      <c r="T138" s="29"/>
      <c r="U138" s="33">
        <v>18464</v>
      </c>
      <c r="V138" s="34">
        <v>17705.900000000001</v>
      </c>
      <c r="W138" s="3"/>
      <c r="X138" s="3"/>
      <c r="Y138" s="2"/>
    </row>
    <row r="139" spans="1:25" ht="36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25" t="s">
        <v>11</v>
      </c>
      <c r="O139" s="57">
        <v>9900070760</v>
      </c>
      <c r="P139" s="55">
        <v>200</v>
      </c>
      <c r="Q139" s="22"/>
      <c r="R139" s="23"/>
      <c r="S139" s="35">
        <f>S140</f>
        <v>43039.3</v>
      </c>
      <c r="T139" s="29"/>
      <c r="U139" s="33">
        <v>18464</v>
      </c>
      <c r="V139" s="34">
        <v>17705.900000000001</v>
      </c>
      <c r="W139" s="3"/>
      <c r="X139" s="3"/>
      <c r="Y139" s="2"/>
    </row>
    <row r="140" spans="1:25" ht="39.75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25" t="s">
        <v>12</v>
      </c>
      <c r="O140" s="57">
        <v>9900070760</v>
      </c>
      <c r="P140" s="55">
        <v>240</v>
      </c>
      <c r="Q140" s="22" t="s">
        <v>53</v>
      </c>
      <c r="R140" s="23" t="s">
        <v>57</v>
      </c>
      <c r="S140" s="35">
        <v>43039.3</v>
      </c>
      <c r="T140" s="29"/>
      <c r="U140" s="33">
        <v>18464</v>
      </c>
      <c r="V140" s="34">
        <v>17705.900000000001</v>
      </c>
      <c r="W140" s="3"/>
      <c r="X140" s="3"/>
      <c r="Y140" s="2"/>
    </row>
    <row r="141" spans="1:25" ht="52.5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25" t="s">
        <v>68</v>
      </c>
      <c r="O141" s="57">
        <v>9900070960</v>
      </c>
      <c r="P141" s="57"/>
      <c r="Q141" s="22"/>
      <c r="R141" s="23"/>
      <c r="S141" s="35">
        <v>20135</v>
      </c>
      <c r="T141" s="29"/>
      <c r="U141" s="33">
        <v>0</v>
      </c>
      <c r="V141" s="34">
        <v>0</v>
      </c>
      <c r="W141" s="3"/>
      <c r="X141" s="3"/>
      <c r="Y141" s="2"/>
    </row>
    <row r="142" spans="1:25" ht="39.7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25" t="s">
        <v>40</v>
      </c>
      <c r="O142" s="57">
        <v>9900070960</v>
      </c>
      <c r="P142" s="57">
        <v>400</v>
      </c>
      <c r="Q142" s="22"/>
      <c r="R142" s="23"/>
      <c r="S142" s="35">
        <v>20135</v>
      </c>
      <c r="T142" s="29"/>
      <c r="U142" s="33">
        <v>0</v>
      </c>
      <c r="V142" s="34">
        <v>0</v>
      </c>
      <c r="W142" s="3"/>
      <c r="X142" s="3"/>
      <c r="Y142" s="2"/>
    </row>
    <row r="143" spans="1:25" ht="30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25" t="s">
        <v>41</v>
      </c>
      <c r="O143" s="57">
        <v>9900070960</v>
      </c>
      <c r="P143" s="57">
        <v>410</v>
      </c>
      <c r="Q143" s="22" t="s">
        <v>58</v>
      </c>
      <c r="R143" s="23" t="s">
        <v>52</v>
      </c>
      <c r="S143" s="35">
        <v>20135</v>
      </c>
      <c r="T143" s="29"/>
      <c r="U143" s="33">
        <v>0</v>
      </c>
      <c r="V143" s="34">
        <v>0</v>
      </c>
      <c r="W143" s="3"/>
      <c r="X143" s="3"/>
      <c r="Y143" s="2"/>
    </row>
    <row r="144" spans="1:25" ht="47.25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25" t="s">
        <v>42</v>
      </c>
      <c r="O144" s="55" t="s">
        <v>46</v>
      </c>
      <c r="P144" s="56"/>
      <c r="Q144" s="22"/>
      <c r="R144" s="23"/>
      <c r="S144" s="35">
        <v>0</v>
      </c>
      <c r="T144" s="29"/>
      <c r="U144" s="37">
        <v>1013.2</v>
      </c>
      <c r="V144" s="38">
        <v>0</v>
      </c>
      <c r="W144" s="3"/>
      <c r="X144" s="3"/>
      <c r="Y144" s="2"/>
    </row>
    <row r="145" spans="1:25" ht="34.5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25" t="s">
        <v>11</v>
      </c>
      <c r="O145" s="55" t="s">
        <v>46</v>
      </c>
      <c r="P145" s="56">
        <v>200</v>
      </c>
      <c r="Q145" s="22"/>
      <c r="R145" s="23"/>
      <c r="S145" s="35">
        <v>0</v>
      </c>
      <c r="T145" s="29"/>
      <c r="U145" s="37">
        <v>1013.2</v>
      </c>
      <c r="V145" s="38">
        <v>0</v>
      </c>
      <c r="W145" s="3"/>
      <c r="X145" s="3"/>
      <c r="Y145" s="2"/>
    </row>
    <row r="146" spans="1:25" ht="36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25" t="s">
        <v>12</v>
      </c>
      <c r="O146" s="55" t="s">
        <v>46</v>
      </c>
      <c r="P146" s="56">
        <v>240</v>
      </c>
      <c r="Q146" s="22" t="s">
        <v>60</v>
      </c>
      <c r="R146" s="23" t="s">
        <v>50</v>
      </c>
      <c r="S146" s="35">
        <v>0</v>
      </c>
      <c r="T146" s="29"/>
      <c r="U146" s="37">
        <v>1013.2</v>
      </c>
      <c r="V146" s="38">
        <v>0</v>
      </c>
      <c r="W146" s="3"/>
      <c r="X146" s="3"/>
      <c r="Y146" s="2"/>
    </row>
    <row r="147" spans="1:25" ht="48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25" t="s">
        <v>99</v>
      </c>
      <c r="O147" s="57" t="s">
        <v>100</v>
      </c>
      <c r="P147" s="55"/>
      <c r="Q147" s="22"/>
      <c r="R147" s="23"/>
      <c r="S147" s="35">
        <f>S148</f>
        <v>1458.9</v>
      </c>
      <c r="T147" s="29"/>
      <c r="U147" s="47">
        <v>0</v>
      </c>
      <c r="V147" s="34">
        <v>0</v>
      </c>
      <c r="W147" s="3"/>
      <c r="X147" s="3"/>
      <c r="Y147" s="2"/>
    </row>
    <row r="148" spans="1:25" ht="33.7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25" t="s">
        <v>11</v>
      </c>
      <c r="O148" s="57" t="s">
        <v>100</v>
      </c>
      <c r="P148" s="55" t="s">
        <v>71</v>
      </c>
      <c r="Q148" s="22"/>
      <c r="R148" s="23"/>
      <c r="S148" s="35">
        <f>S149</f>
        <v>1458.9</v>
      </c>
      <c r="T148" s="29"/>
      <c r="U148" s="47">
        <v>0</v>
      </c>
      <c r="V148" s="34">
        <v>0</v>
      </c>
      <c r="W148" s="3"/>
      <c r="X148" s="3"/>
      <c r="Y148" s="2"/>
    </row>
    <row r="149" spans="1:25" ht="35.2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25" t="s">
        <v>12</v>
      </c>
      <c r="O149" s="57" t="s">
        <v>100</v>
      </c>
      <c r="P149" s="55" t="s">
        <v>72</v>
      </c>
      <c r="Q149" s="22" t="s">
        <v>58</v>
      </c>
      <c r="R149" s="23" t="s">
        <v>52</v>
      </c>
      <c r="S149" s="35">
        <v>1458.9</v>
      </c>
      <c r="T149" s="29"/>
      <c r="U149" s="47">
        <v>0</v>
      </c>
      <c r="V149" s="34">
        <v>0</v>
      </c>
      <c r="W149" s="3"/>
      <c r="X149" s="3"/>
      <c r="Y149" s="2"/>
    </row>
    <row r="150" spans="1:25" ht="30.7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53" t="s">
        <v>102</v>
      </c>
      <c r="O150" s="57" t="s">
        <v>101</v>
      </c>
      <c r="P150" s="55"/>
      <c r="Q150" s="22"/>
      <c r="R150" s="23"/>
      <c r="S150" s="35">
        <f>S151</f>
        <v>179.4</v>
      </c>
      <c r="T150" s="29"/>
      <c r="U150" s="47">
        <v>0</v>
      </c>
      <c r="V150" s="34">
        <v>0</v>
      </c>
      <c r="W150" s="3"/>
      <c r="X150" s="3"/>
      <c r="Y150" s="2"/>
    </row>
    <row r="151" spans="1:25" ht="30.7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53" t="s">
        <v>11</v>
      </c>
      <c r="O151" s="57" t="s">
        <v>101</v>
      </c>
      <c r="P151" s="55" t="s">
        <v>71</v>
      </c>
      <c r="Q151" s="22"/>
      <c r="R151" s="23"/>
      <c r="S151" s="35">
        <f>S152</f>
        <v>179.4</v>
      </c>
      <c r="T151" s="29"/>
      <c r="U151" s="47">
        <v>0</v>
      </c>
      <c r="V151" s="34">
        <v>0</v>
      </c>
      <c r="W151" s="3"/>
      <c r="X151" s="3"/>
      <c r="Y151" s="2"/>
    </row>
    <row r="152" spans="1:25" ht="32.2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53" t="s">
        <v>12</v>
      </c>
      <c r="O152" s="57" t="s">
        <v>101</v>
      </c>
      <c r="P152" s="55" t="s">
        <v>72</v>
      </c>
      <c r="Q152" s="22" t="s">
        <v>58</v>
      </c>
      <c r="R152" s="23" t="s">
        <v>52</v>
      </c>
      <c r="S152" s="35">
        <v>179.4</v>
      </c>
      <c r="T152" s="29"/>
      <c r="U152" s="47">
        <v>0</v>
      </c>
      <c r="V152" s="34">
        <v>0</v>
      </c>
      <c r="W152" s="3"/>
      <c r="X152" s="3"/>
      <c r="Y152" s="2"/>
    </row>
    <row r="153" spans="1:25" ht="51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25" t="s">
        <v>82</v>
      </c>
      <c r="O153" s="57" t="s">
        <v>83</v>
      </c>
      <c r="P153" s="55"/>
      <c r="Q153" s="22"/>
      <c r="R153" s="23"/>
      <c r="S153" s="35">
        <v>199.4</v>
      </c>
      <c r="T153" s="29"/>
      <c r="U153" s="33">
        <v>0</v>
      </c>
      <c r="V153" s="34">
        <v>0</v>
      </c>
      <c r="W153" s="3"/>
      <c r="X153" s="3"/>
      <c r="Y153" s="2"/>
    </row>
    <row r="154" spans="1:25" ht="42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25" t="s">
        <v>11</v>
      </c>
      <c r="O154" s="57" t="s">
        <v>83</v>
      </c>
      <c r="P154" s="55" t="s">
        <v>71</v>
      </c>
      <c r="Q154" s="22"/>
      <c r="R154" s="23"/>
      <c r="S154" s="35">
        <v>199.4</v>
      </c>
      <c r="T154" s="29"/>
      <c r="U154" s="33">
        <v>0</v>
      </c>
      <c r="V154" s="34">
        <v>0</v>
      </c>
      <c r="W154" s="3"/>
      <c r="X154" s="3"/>
      <c r="Y154" s="2"/>
    </row>
    <row r="155" spans="1:25" ht="46.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25" t="s">
        <v>12</v>
      </c>
      <c r="O155" s="57" t="s">
        <v>83</v>
      </c>
      <c r="P155" s="55" t="s">
        <v>72</v>
      </c>
      <c r="Q155" s="22" t="s">
        <v>58</v>
      </c>
      <c r="R155" s="23" t="s">
        <v>51</v>
      </c>
      <c r="S155" s="35">
        <v>199.4</v>
      </c>
      <c r="T155" s="29"/>
      <c r="U155" s="33">
        <v>0</v>
      </c>
      <c r="V155" s="34">
        <v>0</v>
      </c>
      <c r="W155" s="3"/>
      <c r="X155" s="3"/>
      <c r="Y155" s="2"/>
    </row>
    <row r="156" spans="1:25" ht="4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25" t="s">
        <v>93</v>
      </c>
      <c r="O156" s="57" t="s">
        <v>45</v>
      </c>
      <c r="P156" s="55"/>
      <c r="Q156" s="22"/>
      <c r="R156" s="23"/>
      <c r="S156" s="35">
        <v>34</v>
      </c>
      <c r="T156" s="29"/>
      <c r="U156" s="33">
        <v>34</v>
      </c>
      <c r="V156" s="34">
        <v>34</v>
      </c>
      <c r="W156" s="3"/>
      <c r="X156" s="3"/>
      <c r="Y156" s="2"/>
    </row>
    <row r="157" spans="1:25" ht="32.2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25" t="s">
        <v>11</v>
      </c>
      <c r="O157" s="57" t="s">
        <v>45</v>
      </c>
      <c r="P157" s="55">
        <v>200</v>
      </c>
      <c r="Q157" s="22"/>
      <c r="R157" s="23"/>
      <c r="S157" s="35">
        <v>34</v>
      </c>
      <c r="T157" s="29"/>
      <c r="U157" s="33">
        <v>34</v>
      </c>
      <c r="V157" s="34">
        <v>34</v>
      </c>
      <c r="W157" s="3"/>
      <c r="X157" s="3"/>
      <c r="Y157" s="2"/>
    </row>
    <row r="158" spans="1:25" ht="42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25" t="s">
        <v>12</v>
      </c>
      <c r="O158" s="57" t="s">
        <v>45</v>
      </c>
      <c r="P158" s="55">
        <v>240</v>
      </c>
      <c r="Q158" s="22" t="s">
        <v>58</v>
      </c>
      <c r="R158" s="23" t="s">
        <v>51</v>
      </c>
      <c r="S158" s="35">
        <v>34</v>
      </c>
      <c r="T158" s="29"/>
      <c r="U158" s="33">
        <v>34</v>
      </c>
      <c r="V158" s="34">
        <v>34</v>
      </c>
      <c r="W158" s="3"/>
      <c r="X158" s="3"/>
      <c r="Y158" s="2"/>
    </row>
    <row r="159" spans="1:25" ht="46.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25" t="s">
        <v>24</v>
      </c>
      <c r="O159" s="57" t="s">
        <v>44</v>
      </c>
      <c r="P159" s="55"/>
      <c r="Q159" s="22"/>
      <c r="R159" s="23"/>
      <c r="S159" s="35">
        <v>434.8</v>
      </c>
      <c r="T159" s="29"/>
      <c r="U159" s="33">
        <v>187</v>
      </c>
      <c r="V159" s="34">
        <v>179</v>
      </c>
      <c r="W159" s="3"/>
      <c r="X159" s="3"/>
      <c r="Y159" s="2"/>
    </row>
    <row r="160" spans="1:25" ht="36.7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25" t="s">
        <v>11</v>
      </c>
      <c r="O160" s="57" t="s">
        <v>44</v>
      </c>
      <c r="P160" s="55">
        <v>200</v>
      </c>
      <c r="Q160" s="22"/>
      <c r="R160" s="23"/>
      <c r="S160" s="35">
        <v>434.8</v>
      </c>
      <c r="T160" s="29"/>
      <c r="U160" s="33">
        <v>187</v>
      </c>
      <c r="V160" s="34">
        <v>179</v>
      </c>
      <c r="W160" s="3"/>
      <c r="X160" s="3"/>
      <c r="Y160" s="2"/>
    </row>
    <row r="161" spans="1:25" ht="30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25" t="s">
        <v>12</v>
      </c>
      <c r="O161" s="57" t="s">
        <v>44</v>
      </c>
      <c r="P161" s="55">
        <v>240</v>
      </c>
      <c r="Q161" s="22" t="s">
        <v>53</v>
      </c>
      <c r="R161" s="23" t="s">
        <v>57</v>
      </c>
      <c r="S161" s="35">
        <v>434.8</v>
      </c>
      <c r="T161" s="29"/>
      <c r="U161" s="33">
        <v>187</v>
      </c>
      <c r="V161" s="34">
        <v>179</v>
      </c>
      <c r="W161" s="3"/>
      <c r="X161" s="3"/>
      <c r="Y161" s="2"/>
    </row>
    <row r="162" spans="1:25" ht="51.7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25" t="s">
        <v>84</v>
      </c>
      <c r="O162" s="57" t="s">
        <v>85</v>
      </c>
      <c r="P162" s="57"/>
      <c r="Q162" s="22"/>
      <c r="R162" s="23"/>
      <c r="S162" s="35">
        <v>265.2</v>
      </c>
      <c r="T162" s="29"/>
      <c r="U162" s="33">
        <v>0</v>
      </c>
      <c r="V162" s="34">
        <v>0</v>
      </c>
      <c r="W162" s="3"/>
      <c r="X162" s="3"/>
      <c r="Y162" s="2"/>
    </row>
    <row r="163" spans="1:25" ht="37.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25" t="s">
        <v>40</v>
      </c>
      <c r="O163" s="57" t="s">
        <v>85</v>
      </c>
      <c r="P163" s="57" t="s">
        <v>86</v>
      </c>
      <c r="Q163" s="22"/>
      <c r="R163" s="23"/>
      <c r="S163" s="35">
        <v>265.2</v>
      </c>
      <c r="T163" s="29"/>
      <c r="U163" s="33">
        <v>0</v>
      </c>
      <c r="V163" s="34">
        <v>0</v>
      </c>
      <c r="W163" s="3"/>
      <c r="X163" s="3"/>
      <c r="Y163" s="2"/>
    </row>
    <row r="164" spans="1:25" ht="24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25" t="s">
        <v>41</v>
      </c>
      <c r="O164" s="57" t="s">
        <v>85</v>
      </c>
      <c r="P164" s="57" t="s">
        <v>87</v>
      </c>
      <c r="Q164" s="22" t="s">
        <v>58</v>
      </c>
      <c r="R164" s="23" t="s">
        <v>52</v>
      </c>
      <c r="S164" s="35">
        <v>265.2</v>
      </c>
      <c r="T164" s="29"/>
      <c r="U164" s="33">
        <v>0</v>
      </c>
      <c r="V164" s="34">
        <v>0</v>
      </c>
      <c r="W164" s="3"/>
      <c r="X164" s="3"/>
      <c r="Y164" s="2"/>
    </row>
    <row r="165" spans="1:25" ht="45.7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25" t="s">
        <v>103</v>
      </c>
      <c r="O165" s="57" t="s">
        <v>104</v>
      </c>
      <c r="P165" s="57"/>
      <c r="Q165" s="22"/>
      <c r="R165" s="23"/>
      <c r="S165" s="35">
        <f>S166+S168</f>
        <v>6376.1</v>
      </c>
      <c r="T165" s="29"/>
      <c r="U165" s="33">
        <v>7182.9</v>
      </c>
      <c r="V165" s="34">
        <v>0</v>
      </c>
      <c r="W165" s="3"/>
      <c r="X165" s="3"/>
      <c r="Y165" s="2"/>
    </row>
    <row r="166" spans="1:25" ht="29.2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25" t="s">
        <v>13</v>
      </c>
      <c r="O166" s="57" t="s">
        <v>104</v>
      </c>
      <c r="P166" s="57">
        <v>800</v>
      </c>
      <c r="Q166" s="22"/>
      <c r="R166" s="23"/>
      <c r="S166" s="35">
        <v>3460</v>
      </c>
      <c r="T166" s="29"/>
      <c r="U166" s="33">
        <v>0</v>
      </c>
      <c r="V166" s="34">
        <v>0</v>
      </c>
      <c r="W166" s="3"/>
      <c r="X166" s="3"/>
      <c r="Y166" s="2"/>
    </row>
    <row r="167" spans="1:25" ht="52.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25" t="s">
        <v>30</v>
      </c>
      <c r="O167" s="57" t="s">
        <v>104</v>
      </c>
      <c r="P167" s="57">
        <v>810</v>
      </c>
      <c r="Q167" s="22" t="s">
        <v>58</v>
      </c>
      <c r="R167" s="23" t="s">
        <v>52</v>
      </c>
      <c r="S167" s="35">
        <v>3460</v>
      </c>
      <c r="T167" s="29"/>
      <c r="U167" s="33">
        <v>0</v>
      </c>
      <c r="V167" s="34">
        <v>0</v>
      </c>
      <c r="W167" s="3"/>
      <c r="X167" s="3"/>
      <c r="Y167" s="2"/>
    </row>
    <row r="168" spans="1:25" ht="41.2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25" t="s">
        <v>11</v>
      </c>
      <c r="O168" s="57" t="s">
        <v>104</v>
      </c>
      <c r="P168" s="57" t="s">
        <v>71</v>
      </c>
      <c r="Q168" s="22"/>
      <c r="R168" s="23"/>
      <c r="S168" s="35">
        <v>2916.1</v>
      </c>
      <c r="T168" s="29"/>
      <c r="U168" s="33">
        <v>7182.9</v>
      </c>
      <c r="V168" s="34">
        <v>0</v>
      </c>
      <c r="W168" s="3"/>
      <c r="X168" s="3"/>
      <c r="Y168" s="2"/>
    </row>
    <row r="169" spans="1:25" ht="37.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25" t="s">
        <v>12</v>
      </c>
      <c r="O169" s="57" t="s">
        <v>104</v>
      </c>
      <c r="P169" s="57" t="s">
        <v>72</v>
      </c>
      <c r="Q169" s="22" t="s">
        <v>58</v>
      </c>
      <c r="R169" s="23" t="s">
        <v>52</v>
      </c>
      <c r="S169" s="35">
        <v>2916.1</v>
      </c>
      <c r="T169" s="29"/>
      <c r="U169" s="33">
        <v>7182.9</v>
      </c>
      <c r="V169" s="34">
        <v>0</v>
      </c>
      <c r="W169" s="3"/>
      <c r="X169" s="3"/>
      <c r="Y169" s="2"/>
    </row>
    <row r="170" spans="1:25" ht="30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21" t="s">
        <v>43</v>
      </c>
      <c r="O170" s="57"/>
      <c r="P170" s="55"/>
      <c r="Q170" s="22"/>
      <c r="R170" s="23"/>
      <c r="S170" s="28">
        <f>S17+S20+S27+S30+S33+S38+S41+S49+S54+S61+S66+S76+S79+S84+S87+S92+S97+S100+S103+S106+S112+S117+S120+S126+S129+S132+S135+S138+S141+S144+S147+S150+S153+S156+S159+S162+S165+S69+S44</f>
        <v>132313.20000000001</v>
      </c>
      <c r="T170" s="29"/>
      <c r="U170" s="30">
        <f>U17+U20+U27+U30+U33+U38+U41+U44+U49+U54+U61+U66+U76+U79+U84+U87+U92+U100+U106+U109+U112+U117+U135+U138+U144+U156+U159+U165</f>
        <v>54030.899999999994</v>
      </c>
      <c r="V170" s="31">
        <f>V17+V20+V27+V30+V33+V38+V41+V44+V49+V54+V61+V66+V69+V76+V79+V84+V87+V92+V97+V100+V106+V109+V112+V117+V123+V135+V138+V156+V159+V165</f>
        <v>46364.799999999996</v>
      </c>
      <c r="W170" s="3"/>
      <c r="X170" s="3"/>
      <c r="Y170" s="2"/>
    </row>
    <row r="171" spans="1:25"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5"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5"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5"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5"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5"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4:22"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4:22"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4:22"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4:22"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4:22"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4:22"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4:22"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4:22"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4:22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4:22"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4:22"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4:22"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4:22"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4:22"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4:22"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4:22"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2022-12-06T02:10:16Z</cp:lastPrinted>
  <dcterms:created xsi:type="dcterms:W3CDTF">2021-05-04T02:38:45Z</dcterms:created>
  <dcterms:modified xsi:type="dcterms:W3CDTF">2023-02-16T03:08:08Z</dcterms:modified>
</cp:coreProperties>
</file>